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jpg" ContentType="image/jpeg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drawings/drawing12.xml" ContentType="application/vnd.openxmlformats-officedocument.drawing+xml"/>
  <Override PartName="/xl/drawings/drawing13.xml" ContentType="application/vnd.openxmlformats-officedocument.drawing+xml"/>
  <Override PartName="/xl/drawings/drawing14.xml" ContentType="application/vnd.openxmlformats-officedocument.drawing+xml"/>
  <Override PartName="/xl/drawings/drawing15.xml" ContentType="application/vnd.openxmlformats-officedocument.drawing+xml"/>
  <Override PartName="/xl/drawings/drawing16.xml" ContentType="application/vnd.openxmlformats-officedocument.drawing+xml"/>
  <Override PartName="/xl/drawings/drawing17.xml" ContentType="application/vnd.openxmlformats-officedocument.drawing+xml"/>
  <Override PartName="/xl/drawings/drawing18.xml" ContentType="application/vnd.openxmlformats-officedocument.drawing+xml"/>
  <Override PartName="/xl/drawings/drawing19.xml" ContentType="application/vnd.openxmlformats-officedocument.drawing+xml"/>
  <Override PartName="/xl/drawings/drawing20.xml" ContentType="application/vnd.openxmlformats-officedocument.drawing+xml"/>
  <Override PartName="/xl/drawings/drawing21.xml" ContentType="application/vnd.openxmlformats-officedocument.drawing+xml"/>
  <Override PartName="/xl/drawings/drawing22.xml" ContentType="application/vnd.openxmlformats-officedocument.drawing+xml"/>
  <Override PartName="/xl/drawings/drawing23.xml" ContentType="application/vnd.openxmlformats-officedocument.drawing+xml"/>
  <Override PartName="/xl/drawings/drawing24.xml" ContentType="application/vnd.openxmlformats-officedocument.drawing+xml"/>
  <Override PartName="/xl/drawings/drawing25.xml" ContentType="application/vnd.openxmlformats-officedocument.drawing+xml"/>
  <Override PartName="/xl/drawings/drawing26.xml" ContentType="application/vnd.openxmlformats-officedocument.drawing+xml"/>
  <Override PartName="/xl/drawings/drawing27.xml" ContentType="application/vnd.openxmlformats-officedocument.drawing+xml"/>
  <Override PartName="/xl/drawings/drawing28.xml" ContentType="application/vnd.openxmlformats-officedocument.drawing+xml"/>
  <Override PartName="/xl/drawings/drawing29.xml" ContentType="application/vnd.openxmlformats-officedocument.drawing+xml"/>
  <Override PartName="/xl/drawings/drawing30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showInkAnnotation="0"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C:\Users\semenov\Desktop\загрузка на сайт\"/>
    </mc:Choice>
  </mc:AlternateContent>
  <xr:revisionPtr revIDLastSave="0" documentId="13_ncr:1_{4F21EA72-2554-4C07-BF84-1C2E583E2541}" xr6:coauthVersionLast="47" xr6:coauthVersionMax="47" xr10:uidLastSave="{00000000-0000-0000-0000-000000000000}"/>
  <bookViews>
    <workbookView xWindow="-120" yWindow="-120" windowWidth="29040" windowHeight="15840" tabRatio="974" xr2:uid="{00000000-000D-0000-FFFF-FFFF00000000}"/>
  </bookViews>
  <sheets>
    <sheet name="Титул" sheetId="56" r:id="rId1"/>
    <sheet name="Содержание" sheetId="55" r:id="rId2"/>
    <sheet name="Фланцы нерж" sheetId="50" r:id="rId3"/>
    <sheet name="Фланцы ст.10х17н13м2т" sheetId="78" r:id="rId4"/>
    <sheet name="Отводы ст. 12х18н10т и AISI" sheetId="68" r:id="rId5"/>
    <sheet name="Отводы ст.10х17н13м2т" sheetId="77" r:id="rId6"/>
    <sheet name="Переходы нерж" sheetId="67" r:id="rId7"/>
    <sheet name="Переходы Э нерж" sheetId="83" r:id="rId8"/>
    <sheet name="Переходы ст.10х17н13м2т" sheetId="85" r:id="rId9"/>
    <sheet name="Тройники нерж" sheetId="65" r:id="rId10"/>
    <sheet name="Тройники ст.10х17н13м2т" sheetId="86" r:id="rId11"/>
    <sheet name="Заглушки нерж" sheetId="69" r:id="rId12"/>
    <sheet name="Фланцы ст.20" sheetId="75" r:id="rId13"/>
    <sheet name="Отводы ст.20 и ст.09г2с" sheetId="58" r:id="rId14"/>
    <sheet name="Переходы ст.20" sheetId="66" r:id="rId15"/>
    <sheet name="Переходы Э ст.20" sheetId="81" r:id="rId16"/>
    <sheet name="Тройники ст.20" sheetId="49" r:id="rId17"/>
    <sheet name="Заглушки ст.20" sheetId="52" r:id="rId18"/>
    <sheet name="Заглушки ст.09г2с" sheetId="80" r:id="rId19"/>
    <sheet name="Фланцы прижимные ст20 и втулки" sheetId="73" r:id="rId20"/>
    <sheet name="Фланцы SF ст.20" sheetId="87" r:id="rId21"/>
    <sheet name="Фланцы 09г2с" sheetId="76" r:id="rId22"/>
    <sheet name="Переходы ст.09г2с" sheetId="74" r:id="rId23"/>
    <sheet name="Тройники ст.09г2с" sheetId="71" r:id="rId24"/>
    <sheet name="11Б27п(1)" sheetId="59" r:id="rId25"/>
    <sheet name="Краны AISI 304" sheetId="82" r:id="rId26"/>
    <sheet name="Краны 11нж01пф(пп)" sheetId="79" r:id="rId27"/>
    <sheet name="Задвижки" sheetId="63" r:id="rId28"/>
    <sheet name="Фитинги" sheetId="60" r:id="rId29"/>
    <sheet name="Крепеж" sheetId="54" r:id="rId30"/>
  </sheets>
  <calcPr calcId="191029"/>
</workbook>
</file>

<file path=xl/calcChain.xml><?xml version="1.0" encoding="utf-8"?>
<calcChain xmlns="http://schemas.openxmlformats.org/spreadsheetml/2006/main">
  <c r="A7" i="87" l="1"/>
  <c r="A7" i="86" l="1"/>
  <c r="A7" i="85" l="1"/>
  <c r="A7" i="80" l="1"/>
  <c r="B7" i="81"/>
  <c r="A7" i="83"/>
  <c r="B7" i="66"/>
  <c r="A7" i="50"/>
  <c r="A7" i="49"/>
  <c r="A8" i="82"/>
  <c r="A7" i="58"/>
  <c r="A9" i="79"/>
  <c r="A7" i="54"/>
  <c r="A7" i="78"/>
  <c r="A7" i="77" l="1"/>
  <c r="A7" i="76" l="1"/>
  <c r="A7" i="75" l="1"/>
  <c r="A7" i="60" l="1"/>
  <c r="A7" i="63"/>
  <c r="A7" i="59"/>
  <c r="A6" i="71"/>
  <c r="A6" i="74"/>
  <c r="A7" i="73"/>
  <c r="A7" i="52"/>
  <c r="A7" i="69"/>
  <c r="A7" i="65"/>
  <c r="A7" i="67"/>
  <c r="A6" i="68"/>
</calcChain>
</file>

<file path=xl/sharedStrings.xml><?xml version="1.0" encoding="utf-8"?>
<sst xmlns="http://schemas.openxmlformats.org/spreadsheetml/2006/main" count="3461" uniqueCount="1452">
  <si>
    <t xml:space="preserve">    Ст. 20</t>
  </si>
  <si>
    <t>Рy 25</t>
  </si>
  <si>
    <t>Рy 40</t>
  </si>
  <si>
    <t xml:space="preserve">  Оцинк.</t>
  </si>
  <si>
    <t xml:space="preserve">www.medexe.ru </t>
  </si>
  <si>
    <t>дог.</t>
  </si>
  <si>
    <t>ООО "Медэкс Энерго"</t>
  </si>
  <si>
    <t>Типоразмер</t>
  </si>
  <si>
    <t>е-mail: info@medexe.ru</t>
  </si>
  <si>
    <t>57х3,5</t>
  </si>
  <si>
    <t>57х5</t>
  </si>
  <si>
    <t>76х3,5</t>
  </si>
  <si>
    <t>76х5</t>
  </si>
  <si>
    <t>76х6</t>
  </si>
  <si>
    <t>45х2,5-38х2</t>
  </si>
  <si>
    <t>57х3-25х1,6</t>
  </si>
  <si>
    <t>89х5</t>
  </si>
  <si>
    <t>57х3-32х2</t>
  </si>
  <si>
    <t>89х6</t>
  </si>
  <si>
    <t>108х3,5</t>
  </si>
  <si>
    <t>57х3-45х2,5</t>
  </si>
  <si>
    <t>108х6</t>
  </si>
  <si>
    <t>76х3,5-38х2,5</t>
  </si>
  <si>
    <t>76х3,5-45х2,5</t>
  </si>
  <si>
    <t>114х6</t>
  </si>
  <si>
    <t>76х3,5-57х3</t>
  </si>
  <si>
    <t>89х3,5-45х2,5</t>
  </si>
  <si>
    <t>89х3,5-76х3,5</t>
  </si>
  <si>
    <t>133х6</t>
  </si>
  <si>
    <t>108х4-57х3</t>
  </si>
  <si>
    <t>159х4,5</t>
  </si>
  <si>
    <t>108х4-76х3,5</t>
  </si>
  <si>
    <t>159х6</t>
  </si>
  <si>
    <t>108х4-89х3,5</t>
  </si>
  <si>
    <t>219х6</t>
  </si>
  <si>
    <t>114х4-76х3,5</t>
  </si>
  <si>
    <t>219х8</t>
  </si>
  <si>
    <t>114х4-89х3,5</t>
  </si>
  <si>
    <t>273х7</t>
  </si>
  <si>
    <t>325х8</t>
  </si>
  <si>
    <t>133х5-76х3,5</t>
  </si>
  <si>
    <t>133х4-89х3,5</t>
  </si>
  <si>
    <t>377х10</t>
  </si>
  <si>
    <t>133х5-108х4</t>
  </si>
  <si>
    <t>426х8</t>
  </si>
  <si>
    <t>133х5-114х4</t>
  </si>
  <si>
    <t>426х10</t>
  </si>
  <si>
    <t>159х4,5-57х3</t>
  </si>
  <si>
    <t>159х4,5-76х3,5</t>
  </si>
  <si>
    <t>159х4,5-89х3,5</t>
  </si>
  <si>
    <t>159х4,5-108х4</t>
  </si>
  <si>
    <t>89х3,5</t>
  </si>
  <si>
    <t>159х4,5-133х4</t>
  </si>
  <si>
    <t>133х4</t>
  </si>
  <si>
    <t>219х6-57х3</t>
  </si>
  <si>
    <t>219х6-76х3,5</t>
  </si>
  <si>
    <t>530х10</t>
  </si>
  <si>
    <t>219х6-89х3,5</t>
  </si>
  <si>
    <t>530х12</t>
  </si>
  <si>
    <t>219х6-108х4</t>
  </si>
  <si>
    <t>219х6-133х4</t>
  </si>
  <si>
    <t>630х12</t>
  </si>
  <si>
    <t>219х6-159х4,5</t>
  </si>
  <si>
    <t>273х7-108х4</t>
  </si>
  <si>
    <t>273х7-159х4,5</t>
  </si>
  <si>
    <t>273х7-219х6</t>
  </si>
  <si>
    <t>325х8-108х4</t>
  </si>
  <si>
    <t>325х8-159х4,5</t>
  </si>
  <si>
    <t>325х8-219х7</t>
  </si>
  <si>
    <t>325х8-273х7</t>
  </si>
  <si>
    <t>377х10-273х7</t>
  </si>
  <si>
    <t>377х10-325х8</t>
  </si>
  <si>
    <t>426х10-325х8</t>
  </si>
  <si>
    <t>426х10-377х10</t>
  </si>
  <si>
    <t>530х10-325х8</t>
  </si>
  <si>
    <t>530х12-426х10</t>
  </si>
  <si>
    <t>Тип размер</t>
  </si>
  <si>
    <t>45х2,5</t>
  </si>
  <si>
    <t>57х3</t>
  </si>
  <si>
    <t>89х3,5-57х3</t>
  </si>
  <si>
    <t>273х10</t>
  </si>
  <si>
    <t>325х8-219х6</t>
  </si>
  <si>
    <t>108х4-89х4</t>
  </si>
  <si>
    <t>108х4</t>
  </si>
  <si>
    <t>325х10</t>
  </si>
  <si>
    <t>133х4-108х4</t>
  </si>
  <si>
    <t>273х8</t>
  </si>
  <si>
    <t>114х4</t>
  </si>
  <si>
    <t>630x10</t>
  </si>
  <si>
    <t>630x12</t>
  </si>
  <si>
    <t xml:space="preserve"> РУ 16 </t>
  </si>
  <si>
    <t>Тройники сварные  ст.12Х18Н10Т</t>
  </si>
  <si>
    <t xml:space="preserve"> РУ 10</t>
  </si>
  <si>
    <t xml:space="preserve"> РУ 25</t>
  </si>
  <si>
    <t>89х4</t>
  </si>
  <si>
    <t>25х2,5</t>
  </si>
  <si>
    <t>32х2,5</t>
  </si>
  <si>
    <t>108х4-57х3,5</t>
  </si>
  <si>
    <t>45х3</t>
  </si>
  <si>
    <t>Отводы AISI 304</t>
  </si>
  <si>
    <t>25х3 (3Ду)</t>
  </si>
  <si>
    <t>32х3-25х3</t>
  </si>
  <si>
    <t>38х3-25х3</t>
  </si>
  <si>
    <t>21,3х2,0 </t>
  </si>
  <si>
    <t>32х3</t>
  </si>
  <si>
    <t>32х3,5</t>
  </si>
  <si>
    <t>38х3</t>
  </si>
  <si>
    <t>32х4</t>
  </si>
  <si>
    <t>45х4</t>
  </si>
  <si>
    <t>26,9х2,0</t>
  </si>
  <si>
    <t>57х5-25х3</t>
  </si>
  <si>
    <t>51х3</t>
  </si>
  <si>
    <t>38х4</t>
  </si>
  <si>
    <t>57х4</t>
  </si>
  <si>
    <t>57х6</t>
  </si>
  <si>
    <t>57х5-45х4</t>
  </si>
  <si>
    <t>76х4</t>
  </si>
  <si>
    <t>33,7х2,0</t>
  </si>
  <si>
    <t>33,7х3,0</t>
  </si>
  <si>
    <t>89х6-45х4</t>
  </si>
  <si>
    <t>40,0х1,5 </t>
  </si>
  <si>
    <t>89х6-76х5</t>
  </si>
  <si>
    <t>108х5</t>
  </si>
  <si>
    <t>42,4х2,0</t>
  </si>
  <si>
    <t>108х8</t>
  </si>
  <si>
    <t>108х6-76х5</t>
  </si>
  <si>
    <t>108х6-89х6</t>
  </si>
  <si>
    <t>133х5</t>
  </si>
  <si>
    <t>159х5</t>
  </si>
  <si>
    <t>159х8-89х6</t>
  </si>
  <si>
    <t>159х8</t>
  </si>
  <si>
    <t>114х5</t>
  </si>
  <si>
    <t>159х8-108х6</t>
  </si>
  <si>
    <t>168х6</t>
  </si>
  <si>
    <t>60,3х2,0</t>
  </si>
  <si>
    <t>76,1x3,0</t>
  </si>
  <si>
    <t>219х10-159х8</t>
  </si>
  <si>
    <t>88,9х3,0</t>
  </si>
  <si>
    <t>219х10</t>
  </si>
  <si>
    <t>273х6</t>
  </si>
  <si>
    <t>108,0х4,0</t>
  </si>
  <si>
    <t>114,3х2,0</t>
  </si>
  <si>
    <t xml:space="preserve">Заглушка фланцевая  АТК 24.200.02.90 ст.12Х18Н10Т     </t>
  </si>
  <si>
    <t xml:space="preserve"> РУ 40</t>
  </si>
  <si>
    <t>Ду25</t>
  </si>
  <si>
    <t>Ду32</t>
  </si>
  <si>
    <t>Ду40</t>
  </si>
  <si>
    <t>Ду200</t>
  </si>
  <si>
    <t>Ду250</t>
  </si>
  <si>
    <t>Ду300</t>
  </si>
  <si>
    <t>Прокладки паронитовые и резиновые</t>
  </si>
  <si>
    <t>Шпильки БМ ст.35 ГОСТ 9066</t>
  </si>
  <si>
    <t>Ед.</t>
  </si>
  <si>
    <t xml:space="preserve">Гайка М12 </t>
  </si>
  <si>
    <t>кг</t>
  </si>
  <si>
    <t>шт.</t>
  </si>
  <si>
    <t xml:space="preserve">Шпилька БМ12х70 </t>
  </si>
  <si>
    <t>шт</t>
  </si>
  <si>
    <t xml:space="preserve">Шпилька БМ16х100 </t>
  </si>
  <si>
    <t xml:space="preserve">Гайка М16 </t>
  </si>
  <si>
    <t xml:space="preserve">Шпилька БМ20х120 </t>
  </si>
  <si>
    <t xml:space="preserve">Гайка М20 </t>
  </si>
  <si>
    <t xml:space="preserve">Гайка М24 </t>
  </si>
  <si>
    <t xml:space="preserve">Гайка М27 </t>
  </si>
  <si>
    <t>Гайка М30</t>
  </si>
  <si>
    <t xml:space="preserve">Болт М12х60 </t>
  </si>
  <si>
    <t xml:space="preserve">Болт М16х60 </t>
  </si>
  <si>
    <t xml:space="preserve">Болт М16х65 </t>
  </si>
  <si>
    <t xml:space="preserve">Болт М16х80 </t>
  </si>
  <si>
    <t xml:space="preserve">Болт М16х90 </t>
  </si>
  <si>
    <t xml:space="preserve">Шайбы ст.08кп ГОСТ 11371 </t>
  </si>
  <si>
    <t xml:space="preserve">Болт М20х80 </t>
  </si>
  <si>
    <t xml:space="preserve">Болт М24х100 </t>
  </si>
  <si>
    <t xml:space="preserve">Шайба Ф-12 </t>
  </si>
  <si>
    <t xml:space="preserve">Болт М24х120 </t>
  </si>
  <si>
    <t>Шайба Ф-16</t>
  </si>
  <si>
    <t xml:space="preserve">Шайба Ф-20 </t>
  </si>
  <si>
    <t xml:space="preserve">Болт М24х90 </t>
  </si>
  <si>
    <t xml:space="preserve">Шайба Ф-24 </t>
  </si>
  <si>
    <t xml:space="preserve">Болт М27х110 </t>
  </si>
  <si>
    <t>Шайба Ф-27</t>
  </si>
  <si>
    <t xml:space="preserve">Шайба Ф-30 </t>
  </si>
  <si>
    <t>СОДЕРЖАНИЕ</t>
  </si>
  <si>
    <t>Фланцевые заглушки, сталь 20, АТК 24.200.02-90</t>
  </si>
  <si>
    <t>Отвод 90С ТУ 1468-001-17652879-05 ст.12Х18Н10Т Россия</t>
  </si>
  <si>
    <t>Отвод 90 гр.  ст.12Х18Н10Т.  Китай</t>
  </si>
  <si>
    <t>Заглушка фланцевая  АТК 24.200.02.90 ст.12Х18Н10Т</t>
  </si>
  <si>
    <t>Крепеж</t>
  </si>
  <si>
    <t>Фланцы ст.20</t>
  </si>
  <si>
    <t>Переходы ст.20</t>
  </si>
  <si>
    <t>Тройники ст.20</t>
  </si>
  <si>
    <t>Заглушки ст.20</t>
  </si>
  <si>
    <t>Заглушки ст.12Х18Н10Т</t>
  </si>
  <si>
    <t>Тройники ст.12Х18Н10Т</t>
  </si>
  <si>
    <t>Переходы ст.12Х18Н10Т</t>
  </si>
  <si>
    <t>Отводы ст.12Х18Н10Т</t>
  </si>
  <si>
    <t>Фланцы ст.12Х18Н10Т</t>
  </si>
  <si>
    <t>630х10</t>
  </si>
  <si>
    <t>Детали Трубопроводов</t>
  </si>
  <si>
    <t>Запорная Арматура</t>
  </si>
  <si>
    <t>www.medexe.ru</t>
  </si>
  <si>
    <t>Комплектация</t>
  </si>
  <si>
    <t>info@medexe.ru</t>
  </si>
  <si>
    <t>Тройники, сталь 20 ГОСТ 17376-2001, исп.1</t>
  </si>
  <si>
    <t>Тройники, сталь 20 ГОСТ 17376-2001, исп.2</t>
  </si>
  <si>
    <t>Фланцевые заглушки, сталь 20 АТК 24.200.02-90</t>
  </si>
  <si>
    <t>Ст. 20</t>
  </si>
  <si>
    <t>Оцинк.</t>
  </si>
  <si>
    <t>Цена</t>
  </si>
  <si>
    <t xml:space="preserve">Цена </t>
  </si>
  <si>
    <t xml:space="preserve"> Ру 6 </t>
  </si>
  <si>
    <t xml:space="preserve"> Ру 10 </t>
  </si>
  <si>
    <t xml:space="preserve"> Ру 16 </t>
  </si>
  <si>
    <t xml:space="preserve"> Ру 25 </t>
  </si>
  <si>
    <t xml:space="preserve"> Ру 40 </t>
  </si>
  <si>
    <t xml:space="preserve"> Ру 63 </t>
  </si>
  <si>
    <t xml:space="preserve"> Ру 100 </t>
  </si>
  <si>
    <t xml:space="preserve"> Ру 160</t>
  </si>
  <si>
    <t xml:space="preserve"> Ру 10</t>
  </si>
  <si>
    <t xml:space="preserve"> Ру 25</t>
  </si>
  <si>
    <t>Фланцы плоские приварные, сталь 20 ГОСТ 12820-80</t>
  </si>
  <si>
    <t>Фланцы приварные встык, сталь 20, ГОСТ 12821-80</t>
  </si>
  <si>
    <t xml:space="preserve">Фланцы плоские приварные ст.12Х18Н10Т ГОСТ 12820-80 </t>
  </si>
  <si>
    <t>Переходы концентрические, сталь 20, ГОСТ 17378-2001. исп.1</t>
  </si>
  <si>
    <t>Переходы концентрические, сталь 20, ГОСТ 17378-2001.  исп.2</t>
  </si>
  <si>
    <t xml:space="preserve">Заглушка эллиптическая ст.12Х18Н10Т  </t>
  </si>
  <si>
    <t xml:space="preserve">Заглушка эллиптическая ТУ 1468-002-17192736-03  ст.12Х18Н10Т </t>
  </si>
  <si>
    <t>Ст.09г2с</t>
  </si>
  <si>
    <t>*</t>
  </si>
  <si>
    <t>Болты ГОСТ 7798, ГОСТ 7805 ст. 25(20)</t>
  </si>
  <si>
    <t>Ст.25 (20)</t>
  </si>
  <si>
    <t xml:space="preserve">Болт М16х70 </t>
  </si>
  <si>
    <t>Болт М16х100</t>
  </si>
  <si>
    <t>Болт М20х90</t>
  </si>
  <si>
    <t>Болт М20х120</t>
  </si>
  <si>
    <t>Болт М20х180</t>
  </si>
  <si>
    <t>Болт М24х110</t>
  </si>
  <si>
    <t>Болт М24х170</t>
  </si>
  <si>
    <t>Ст.А2</t>
  </si>
  <si>
    <t xml:space="preserve">Гайка М10 </t>
  </si>
  <si>
    <t>Шайба D-12</t>
  </si>
  <si>
    <t>Шайба D-16</t>
  </si>
  <si>
    <t>Шайба D-20</t>
  </si>
  <si>
    <t>Шайба D-24</t>
  </si>
  <si>
    <t>Ст. 35</t>
  </si>
  <si>
    <t>Шпилька М8х1000</t>
  </si>
  <si>
    <t xml:space="preserve">Шпилька БМ12х80 </t>
  </si>
  <si>
    <t>Шпилька М10х1000</t>
  </si>
  <si>
    <t xml:space="preserve">Шпилька БМ16х80 </t>
  </si>
  <si>
    <t>Шпилька М12х1000</t>
  </si>
  <si>
    <t>Шпилька БМ16х90</t>
  </si>
  <si>
    <t>Шпилька М16х1000</t>
  </si>
  <si>
    <t>Шпилька М18х1000</t>
  </si>
  <si>
    <t xml:space="preserve">Шпилька БМ16х110 </t>
  </si>
  <si>
    <t>Шпилька М20х1000</t>
  </si>
  <si>
    <t>Шпилька БМ16х120</t>
  </si>
  <si>
    <t>Шпилька БМ16х200</t>
  </si>
  <si>
    <t xml:space="preserve">Шпилька БМ20х100 </t>
  </si>
  <si>
    <t xml:space="preserve">Шпилька БМ20х110 </t>
  </si>
  <si>
    <t>Шпилька БМ20х140</t>
  </si>
  <si>
    <t>Шпилька БМ20х170</t>
  </si>
  <si>
    <t xml:space="preserve">Шпилька БМ24х120 </t>
  </si>
  <si>
    <t>Шпилька БМ24х130</t>
  </si>
  <si>
    <t>Шпилька БМ30х170</t>
  </si>
  <si>
    <t>Шпилька БМ30х200</t>
  </si>
  <si>
    <t>Болты ст.А2 (нерж) DIN 933</t>
  </si>
  <si>
    <t>Болт М8х20</t>
  </si>
  <si>
    <t>Болт М12х50</t>
  </si>
  <si>
    <t>Болт М12х60</t>
  </si>
  <si>
    <t>Болт М12х70</t>
  </si>
  <si>
    <t xml:space="preserve">Болт М16х55  </t>
  </si>
  <si>
    <t xml:space="preserve">Болт М16х60  </t>
  </si>
  <si>
    <t xml:space="preserve">Болт М16х65  </t>
  </si>
  <si>
    <t xml:space="preserve">Болт М16х80  </t>
  </si>
  <si>
    <t xml:space="preserve">Болт М16х90  </t>
  </si>
  <si>
    <t xml:space="preserve">Болт М20х70  </t>
  </si>
  <si>
    <t xml:space="preserve">Болт М20х80  </t>
  </si>
  <si>
    <t xml:space="preserve">Болт М20х90  </t>
  </si>
  <si>
    <t xml:space="preserve">Болт М20х100  </t>
  </si>
  <si>
    <t xml:space="preserve">Болт М24х90  </t>
  </si>
  <si>
    <t xml:space="preserve">Болт М27х110  </t>
  </si>
  <si>
    <t>Гайки ст.25 ГОСТ 5915</t>
  </si>
  <si>
    <t>Гайки ст. 09г2с ГОСТ 5915/ ст.А2 (нерж) DIN 934</t>
  </si>
  <si>
    <t>Шайбы ст.А2 (нерж) DIN 125</t>
  </si>
  <si>
    <t>Шпильки БМ ст.35/ ст.09г2с ГОСТ 9066</t>
  </si>
  <si>
    <t>32 х 3</t>
  </si>
  <si>
    <t>38 х 3</t>
  </si>
  <si>
    <t>57 х 3</t>
  </si>
  <si>
    <t>108 х 4</t>
  </si>
  <si>
    <t>Краны шаровые латунные 11Б27п1* для воды и пара</t>
  </si>
  <si>
    <t>Ду15 Ру16 м/м ручка бабочка</t>
  </si>
  <si>
    <t>Ду15 Ру16 м/м ручка рычаг</t>
  </si>
  <si>
    <t>Ду20 Ру16 м/м ручка рычаг</t>
  </si>
  <si>
    <t>Ду25 Ру16 м/м ручка рычаг</t>
  </si>
  <si>
    <t>Ду32 Ру16 м/м ручка рычаг</t>
  </si>
  <si>
    <t>Ду40 Ру16 м/м ручка рычаг</t>
  </si>
  <si>
    <t>Ду50 Ру16 м/м ручка рычаг</t>
  </si>
  <si>
    <t>Ду20 Ру16 м/р ручка рычаг</t>
  </si>
  <si>
    <t>Краны шаровые латунные 11Б27п* для газа</t>
  </si>
  <si>
    <t>Контргайки</t>
  </si>
  <si>
    <t>Чугун           ГОСТ 8961</t>
  </si>
  <si>
    <t>Чугун оцинк. ГОСТ 8961</t>
  </si>
  <si>
    <t>ст.25(20) ГОСТ 8968</t>
  </si>
  <si>
    <t>ст.AISI (нерж) ISO</t>
  </si>
  <si>
    <t>Муфты</t>
  </si>
  <si>
    <t>Чугун оцинк. ГОСТ 8954</t>
  </si>
  <si>
    <t>ст.25(20) ГОСТ 8966</t>
  </si>
  <si>
    <t>Сгоны</t>
  </si>
  <si>
    <t>Ниппели резьбовые НР/НР</t>
  </si>
  <si>
    <t>ст. 25(20)           ГОСТ 8969</t>
  </si>
  <si>
    <t>Угольники (отводы резьбовые)</t>
  </si>
  <si>
    <t>Чугун           ГОСТ 8946</t>
  </si>
  <si>
    <t>Чугун оцинк. ГОСТ 8946</t>
  </si>
  <si>
    <t>Резьбы (ниппели приварные)</t>
  </si>
  <si>
    <t>Заглушки эллиптические, сталь 20 ГОСТ 17379-2001, исп.2</t>
  </si>
  <si>
    <t>Отводы крутоизогнутные  90° сталь 20, ГОСТ 17375-2001. исп.1</t>
  </si>
  <si>
    <t>Фитинги</t>
  </si>
  <si>
    <t>Краны латунные</t>
  </si>
  <si>
    <t>Отводы крутоизогнутные 90°, сталь 20 ГОСТ 30753-2001, исп.2</t>
  </si>
  <si>
    <t>Чугун  ГОСТ 8954</t>
  </si>
  <si>
    <t>Отводы крутоизогнутные  90°  сталь 20, ГОСТ 17375-01, исп.1</t>
  </si>
  <si>
    <t>Отводы крутоизогнутные  90°, сталь 20 ГОСТ 17375-01, исп.2</t>
  </si>
  <si>
    <t>Отводы крутоизогнутные 90°, сталь 20, ГОСТ 30753-01, исп.2</t>
  </si>
  <si>
    <t>Переходы концентрические, сталь 20 ГОСТ 17378-01, исп.1</t>
  </si>
  <si>
    <t>Переходы концентрические, сталь 20, ГОСТ 17378-01, исп.2</t>
  </si>
  <si>
    <t>Тройники, сталь 20, ГОСТ 17376-01, исп.1</t>
  </si>
  <si>
    <t>Тройники, сталь 20, ГОСТ 17376-01, исп.2</t>
  </si>
  <si>
    <t>Заглушки эллиптические, сталь 20, ГОСТ 17379-01, исп.2</t>
  </si>
  <si>
    <t>Фланцы приварные встык ст.12Х18Н10Т ГОСТ 12821-80</t>
  </si>
  <si>
    <t>Переход нержавеющий  ТУ 1468-001-17652876-05  ст.12Х18Н10Т</t>
  </si>
  <si>
    <t>Контргайки Чугунные ГОСТ 8961</t>
  </si>
  <si>
    <t xml:space="preserve">Контргайки Чугунные Оцинкованные ГОСТ 8961 </t>
  </si>
  <si>
    <t>Контргайки  сталь 25(20) ГОСТ 8968</t>
  </si>
  <si>
    <t>Контргайки AISI нержавеющие ISO</t>
  </si>
  <si>
    <t>Муфты Чугунные ГОСТ 8954</t>
  </si>
  <si>
    <t>Муфты Чугунные оцинкованные ГОСТ 8954</t>
  </si>
  <si>
    <t>Сгоны сталь 25(20) ГОСТ 8969</t>
  </si>
  <si>
    <t>Муфты AISI нержавеющие ISO</t>
  </si>
  <si>
    <t>Муфты сталь 25(20) ГОСТ 8966</t>
  </si>
  <si>
    <t>Ниппели резьбовые НР/НР AISI нержавеющие ISO</t>
  </si>
  <si>
    <t>Угольники Чугунные ГОСТ 8946</t>
  </si>
  <si>
    <t>Угольники Чугунные оцинкованные ГОСТ 8946</t>
  </si>
  <si>
    <t>Угольники AISI нержавеющие ISO</t>
  </si>
  <si>
    <t>Резьбы (ниппели приварные) сталь 25(20) ГОСТ 8968</t>
  </si>
  <si>
    <t>Резьбы (ниппели приварные) AISI нержавеющие ISO</t>
  </si>
  <si>
    <t>Гайки стальные углеродистые ГОСТ 5915</t>
  </si>
  <si>
    <t>Болты ГОСТ 7798, ГОСТ 7805, Болты сталь углеродистая</t>
  </si>
  <si>
    <t>Фланцы плоские приварные, ст.09г2с  ГОСТ 12820-80</t>
  </si>
  <si>
    <t>Фланцы приварные встык, ст.09г2с  ГОСТ 12821-80</t>
  </si>
  <si>
    <t>Ру 6</t>
  </si>
  <si>
    <t>Ру 10</t>
  </si>
  <si>
    <t>Ру 16</t>
  </si>
  <si>
    <t>Ру 25</t>
  </si>
  <si>
    <t>Ру 40</t>
  </si>
  <si>
    <t>Фланцы ст.09Г2С</t>
  </si>
  <si>
    <t>219,1х3,0</t>
  </si>
  <si>
    <t>Соединитель (американка) прямой</t>
  </si>
  <si>
    <t>латунь</t>
  </si>
  <si>
    <t>325х10-273х10</t>
  </si>
  <si>
    <t>Заглушки латунные резьбовые ВР</t>
  </si>
  <si>
    <t>Заглушки латунные резьбовые НР</t>
  </si>
  <si>
    <t>Ду</t>
  </si>
  <si>
    <t>Ру</t>
  </si>
  <si>
    <t>Задвижки чугунные с обрезиненным клином 30ч39р (рабочая среда: вода)</t>
  </si>
  <si>
    <t>Задвижки стальные клиновые 30с41нж (рабочая среда: вода, пар, нефтепродукты)</t>
  </si>
  <si>
    <t>Задвижки</t>
  </si>
  <si>
    <t xml:space="preserve"> Задвижки чугунные 30ч6бр (рабочая среда: вода, пар)</t>
  </si>
  <si>
    <t>Гайка М18</t>
  </si>
  <si>
    <t>Гайка М14</t>
  </si>
  <si>
    <t>Шайба D-27</t>
  </si>
  <si>
    <t>Шайба D-34</t>
  </si>
  <si>
    <t>Шайба Ф-36</t>
  </si>
  <si>
    <t>Шайба D-37</t>
  </si>
  <si>
    <t>ст. 25(20) оцинк ГОСТ 8969</t>
  </si>
  <si>
    <t>Бочата НР/НР</t>
  </si>
  <si>
    <t>Болт М27х140</t>
  </si>
  <si>
    <t>Болт М30х120</t>
  </si>
  <si>
    <t>ст.AISI 304 (нерж) ISO</t>
  </si>
  <si>
    <t>Болт М16х70</t>
  </si>
  <si>
    <t>Болт М30х130</t>
  </si>
  <si>
    <t>Болт М36х140</t>
  </si>
  <si>
    <t>ст.08кп</t>
  </si>
  <si>
    <t>Шпилька М24х1000</t>
  </si>
  <si>
    <t>Болт М12х80</t>
  </si>
  <si>
    <t>Болт М20х100</t>
  </si>
  <si>
    <t>25х3</t>
  </si>
  <si>
    <t xml:space="preserve"> Переход  ст.12Х18Н10Т. исп.1</t>
  </si>
  <si>
    <t>21,3х2</t>
  </si>
  <si>
    <t>21,3х3,2</t>
  </si>
  <si>
    <t>33,7x2,3-26,9х2</t>
  </si>
  <si>
    <t>26,9х2</t>
  </si>
  <si>
    <t>26,9х3,2</t>
  </si>
  <si>
    <t>33,7х2,3</t>
  </si>
  <si>
    <t>33,7х3,2</t>
  </si>
  <si>
    <t>42,4х2,6</t>
  </si>
  <si>
    <t>42,4х3,6</t>
  </si>
  <si>
    <t>48,3х2,6</t>
  </si>
  <si>
    <t>48,3х3,6-26,9х3,2</t>
  </si>
  <si>
    <t>48,3х3,6</t>
  </si>
  <si>
    <t>60,3х2,9</t>
  </si>
  <si>
    <t>60,3х4</t>
  </si>
  <si>
    <t>219х8-159х6</t>
  </si>
  <si>
    <t>45х2,5-25х1,6</t>
  </si>
  <si>
    <t>57х3-38х2</t>
  </si>
  <si>
    <t>133х5-57х3</t>
  </si>
  <si>
    <t>Шайба Ф-18</t>
  </si>
  <si>
    <t>Шпилька М27х1000</t>
  </si>
  <si>
    <t>25х3-18х3</t>
  </si>
  <si>
    <t>38х2-32х2</t>
  </si>
  <si>
    <t>33,7x2,3-21,3х2</t>
  </si>
  <si>
    <t>Ру25</t>
  </si>
  <si>
    <t>Ду15 Ру16 м/р ручка рычаг</t>
  </si>
  <si>
    <t>Тройники сварные  ст.12Х18Н10Т исп.1</t>
  </si>
  <si>
    <t>114х4-57х3</t>
  </si>
  <si>
    <t>219х6-133х5</t>
  </si>
  <si>
    <t>1-26,9х2-21,3х2</t>
  </si>
  <si>
    <t>1-21,3х2</t>
  </si>
  <si>
    <t>1-33,7х2,3-21,3х2</t>
  </si>
  <si>
    <t>1-26,9х2</t>
  </si>
  <si>
    <t>1-33,7х2,3-26,9х2</t>
  </si>
  <si>
    <t>1-42,4х2,6-21,3х2</t>
  </si>
  <si>
    <t>1-42,4х2,6-26,9х2</t>
  </si>
  <si>
    <t>1-42,4х2,6-33,7х2,3</t>
  </si>
  <si>
    <t>1-48,3х2,6-26,9х2</t>
  </si>
  <si>
    <t>1-48,3х2,6-33,7х2,3</t>
  </si>
  <si>
    <t>1-60,3х2,9</t>
  </si>
  <si>
    <t>1-60,3х2,9-33,7х2,9</t>
  </si>
  <si>
    <t>1-60,3х2,9-48,3х2,6</t>
  </si>
  <si>
    <t>219х6-89х4</t>
  </si>
  <si>
    <t>38х3-32х3</t>
  </si>
  <si>
    <t>38х3,5</t>
  </si>
  <si>
    <t xml:space="preserve">Болт М4х10  </t>
  </si>
  <si>
    <t>273х7-133х4</t>
  </si>
  <si>
    <t>76,1х2,0</t>
  </si>
  <si>
    <t>ст.25(20) ГОСТ 8968 (оцинк)</t>
  </si>
  <si>
    <t>П 57х5-25х3</t>
  </si>
  <si>
    <t>П 57х6-32х4</t>
  </si>
  <si>
    <t>П 76х6-57х5</t>
  </si>
  <si>
    <t>П 89х6-45х4</t>
  </si>
  <si>
    <t>П 108х8-76x6</t>
  </si>
  <si>
    <t>П 108х8-89х8</t>
  </si>
  <si>
    <t>П 114x6-89x6</t>
  </si>
  <si>
    <t>159х4,5-114х4,5</t>
  </si>
  <si>
    <t>П 159х8-89х6</t>
  </si>
  <si>
    <t>П 159х8-108х6</t>
  </si>
  <si>
    <t>П 159х8-133х8</t>
  </si>
  <si>
    <t>П 219х10-159х8</t>
  </si>
  <si>
    <t>П 325х10-219х8</t>
  </si>
  <si>
    <t>П 325х10-273х10</t>
  </si>
  <si>
    <t>П 426х12-273х10</t>
  </si>
  <si>
    <t>П 426х12-325х10</t>
  </si>
  <si>
    <t>1-42,4х3,6</t>
  </si>
  <si>
    <t>П 38х4-25х3</t>
  </si>
  <si>
    <t>П 38х4-32х4</t>
  </si>
  <si>
    <t xml:space="preserve"> Переход  ст.12Х18Н10Т. исп.2</t>
  </si>
  <si>
    <t>Цена без НДС</t>
  </si>
  <si>
    <t>38,0x1,5</t>
  </si>
  <si>
    <t>* Под заказ поставляются отводы из стали 10х17н13м2т.</t>
  </si>
  <si>
    <t xml:space="preserve">   Цены уточняйте у менеджеров отдела продаж</t>
  </si>
  <si>
    <t>Гайка М36</t>
  </si>
  <si>
    <t>60х4</t>
  </si>
  <si>
    <t>Тройники ст.12Х18Н10Т исп.2</t>
  </si>
  <si>
    <t>П 273х10-159х8</t>
  </si>
  <si>
    <t>П 273х10-219х8</t>
  </si>
  <si>
    <t>Втулки "спигот" под фланцы прижимные</t>
  </si>
  <si>
    <t>Диаметр наружный ПЭ трубы</t>
  </si>
  <si>
    <t>SDR17 (Ру10)</t>
  </si>
  <si>
    <t>SDR11 (Ру16)</t>
  </si>
  <si>
    <t>Болт М36х150</t>
  </si>
  <si>
    <t xml:space="preserve"> </t>
  </si>
  <si>
    <t>Отвод 90° ст.12Х18Н10Т исп.1</t>
  </si>
  <si>
    <t>Отвод 90° ст.12Х18Н10Т исп.2*</t>
  </si>
  <si>
    <t>Ру 63</t>
  </si>
  <si>
    <t>Отводы крутоизогнутные 90° сталь 20, ГОСТ 17375-01. исп.2</t>
  </si>
  <si>
    <t>219х6-159х6</t>
  </si>
  <si>
    <t>П 114х6-76х5</t>
  </si>
  <si>
    <t>45х3,5</t>
  </si>
  <si>
    <t>18х2,5</t>
  </si>
  <si>
    <t>П 273х10-108х6</t>
  </si>
  <si>
    <t>26,9х2-21,3х2</t>
  </si>
  <si>
    <t>48,3х2,6-42,4х2,6</t>
  </si>
  <si>
    <t>П 219х10-108х6</t>
  </si>
  <si>
    <t>П 108х6-89х6</t>
  </si>
  <si>
    <t>П 108х4-89х3,5</t>
  </si>
  <si>
    <t>П 108х4-76х3,5</t>
  </si>
  <si>
    <t>П 108х4-57х3</t>
  </si>
  <si>
    <t>П 89х6-57х4</t>
  </si>
  <si>
    <t>П 89х3,5-76х3,5</t>
  </si>
  <si>
    <t>П 76х6-45х4</t>
  </si>
  <si>
    <t>П 57х4-32х2</t>
  </si>
  <si>
    <t>П 45х4-32х4</t>
  </si>
  <si>
    <t>Ст. 09г2с</t>
  </si>
  <si>
    <t>Масса, кг</t>
  </si>
  <si>
    <t>Переходы концентрические ст. 09г2с ГОСТ 17378-2001.  исп.2</t>
  </si>
  <si>
    <t>45х2,5-32х2</t>
  </si>
  <si>
    <t>Тройники, ст.09г2с ГОСТ 17376-2001, исп.2</t>
  </si>
  <si>
    <t>П 32х3</t>
  </si>
  <si>
    <t>П 57х4</t>
  </si>
  <si>
    <t>П 57х5</t>
  </si>
  <si>
    <t>П 89х6</t>
  </si>
  <si>
    <t xml:space="preserve">П 89х6-57х4 </t>
  </si>
  <si>
    <t>П 108х4</t>
  </si>
  <si>
    <t>П 108х6</t>
  </si>
  <si>
    <t>П 159х4,5</t>
  </si>
  <si>
    <t>П 159х6</t>
  </si>
  <si>
    <t>П 219х8</t>
  </si>
  <si>
    <t>П 273х10</t>
  </si>
  <si>
    <t>П 325х8</t>
  </si>
  <si>
    <t>Болт М6х50</t>
  </si>
  <si>
    <t xml:space="preserve">Болт М24х60  </t>
  </si>
  <si>
    <t>32х3-18х2</t>
  </si>
  <si>
    <t>Наруж. диам. ПЭ трубы</t>
  </si>
  <si>
    <t>Фланцы прижимные ст.20</t>
  </si>
  <si>
    <t>Фланцы прижимные ст.20 и втулки ПЭ</t>
  </si>
  <si>
    <t>Отводы ст.20 и ст.09г2с</t>
  </si>
  <si>
    <t>Переходы ст.09Г2С</t>
  </si>
  <si>
    <t>Тройники ст.09Г2С</t>
  </si>
  <si>
    <t>ст.25(20) ГОСТ 8967</t>
  </si>
  <si>
    <t>ст.25(20) оцинк. ГОСТ 8967</t>
  </si>
  <si>
    <t>Ду10 *</t>
  </si>
  <si>
    <t>Ду15 *</t>
  </si>
  <si>
    <t>Ду20 *</t>
  </si>
  <si>
    <t>Ду50 *</t>
  </si>
  <si>
    <t>Ду65 *</t>
  </si>
  <si>
    <t>Ду80 *</t>
  </si>
  <si>
    <t>Ду100 *</t>
  </si>
  <si>
    <t>Ду125 *</t>
  </si>
  <si>
    <t>Ду150 *</t>
  </si>
  <si>
    <t>Ду350 *</t>
  </si>
  <si>
    <t>Ду400 *</t>
  </si>
  <si>
    <t>57 х 5 *</t>
  </si>
  <si>
    <t>76 х 6(5) *</t>
  </si>
  <si>
    <t>89 х 8 (6)(5) *</t>
  </si>
  <si>
    <t>108 х 6(5) *</t>
  </si>
  <si>
    <t>108х8 *</t>
  </si>
  <si>
    <t>168х6 *</t>
  </si>
  <si>
    <t>530х10 *</t>
  </si>
  <si>
    <t>* Данные позиции изготавливаются под заказ. Цены указаны ориентировочно, но близко к реальности на момент действующего прайс-листа. Цены и сроки можно уточнить у менеджеров отдела продаж.</t>
  </si>
  <si>
    <t>П 114х6-57х4</t>
  </si>
  <si>
    <t xml:space="preserve">Фланцы приварные встык ст.12Х18Н10Т ГОСТ 33259 тип 11 (ГОСТ 12821) </t>
  </si>
  <si>
    <t>Фланцы плоские приварные ст.12Х18Н10Т ГОСТ 33259 тип 01 (ГОСТ 12820)</t>
  </si>
  <si>
    <t>Шайба Ф-14</t>
  </si>
  <si>
    <t>1-42,4х2,6</t>
  </si>
  <si>
    <t>38х2-25х1,6</t>
  </si>
  <si>
    <t>1-33,7х2,3</t>
  </si>
  <si>
    <t>426х9-219х8</t>
  </si>
  <si>
    <t>П 219х6-159х4,5</t>
  </si>
  <si>
    <t>1-48,3х2,6</t>
  </si>
  <si>
    <t>1-33,7х3,2</t>
  </si>
  <si>
    <t>П 219х10-89х5</t>
  </si>
  <si>
    <t>102х4</t>
  </si>
  <si>
    <t>Фланцы плоские приварные, ст.09г2с  ГОСТ 33259 тип 01 (ГОСТ 12820)</t>
  </si>
  <si>
    <t>Фланцы точеные плоские приварные, ст.09г2с  ГОСТ 33259 тип 01 (ГОСТ 12820-80)</t>
  </si>
  <si>
    <t>Фланцы приварные встык, ст.09г2с  ГОСТ 33259 тип 11 (ГОСТ 12821)</t>
  </si>
  <si>
    <t>Фланцы точеные приварные встык, ст.09г2с  ГОСТ 33259 тип 11 (ГОСТ 12821)</t>
  </si>
  <si>
    <t>Болт М36х90</t>
  </si>
  <si>
    <t xml:space="preserve">Т=+150°С </t>
  </si>
  <si>
    <t>Гомельский завод Коммунальник</t>
  </si>
  <si>
    <t>Задвижки чугунные с обрезиненным клином 30ч39р ГЗК (рабочая среда: вода, мыльные растворы, соленая вода, щелочные растворы, сточные воды, жидкие неагрессивные среды)</t>
  </si>
  <si>
    <t>377х9-273х7</t>
  </si>
  <si>
    <t>П 57х5-45х4</t>
  </si>
  <si>
    <t>530х10-377х10</t>
  </si>
  <si>
    <t>Болт М18x170</t>
  </si>
  <si>
    <t>Актуальную цену на текущую дату Вы можете узнать в разделе «Продукция» сайта medexe.ru</t>
  </si>
  <si>
    <t>П 45х4-38х4</t>
  </si>
  <si>
    <t>П 57х4-38х4</t>
  </si>
  <si>
    <t>П 133х4-89х3,5</t>
  </si>
  <si>
    <t>П 159х4,5-133х4</t>
  </si>
  <si>
    <t>325х10-219х8</t>
  </si>
  <si>
    <t>П 76х6</t>
  </si>
  <si>
    <t>1-48,3х3,6</t>
  </si>
  <si>
    <t>Тел: +7(495)120-39-69</t>
  </si>
  <si>
    <t>219х8 *</t>
  </si>
  <si>
    <t>273х10 *</t>
  </si>
  <si>
    <t>48,3х3,6-33,7х3,2</t>
  </si>
  <si>
    <t>Частично обработанный</t>
  </si>
  <si>
    <t>Полностью точеный</t>
  </si>
  <si>
    <t>1-21,3х3,2</t>
  </si>
  <si>
    <t>1-26,9х3,2</t>
  </si>
  <si>
    <t>П 1-21,3х3,2</t>
  </si>
  <si>
    <t>П 1-26,9х3,2</t>
  </si>
  <si>
    <t>П 1-33,7х3,2</t>
  </si>
  <si>
    <t>П 1-42,4х3,6</t>
  </si>
  <si>
    <t>П 1-48,3х3,6</t>
  </si>
  <si>
    <t>П 1-60,3х4</t>
  </si>
  <si>
    <t>П 1-60,3х5,6</t>
  </si>
  <si>
    <t>П 32х4</t>
  </si>
  <si>
    <t>П 38х3</t>
  </si>
  <si>
    <t>П 45х3,5</t>
  </si>
  <si>
    <t>П 45х4</t>
  </si>
  <si>
    <t>П 45х5</t>
  </si>
  <si>
    <t xml:space="preserve">П 57х3,5 </t>
  </si>
  <si>
    <t>П 76х3,5</t>
  </si>
  <si>
    <t xml:space="preserve">П 89х3,5 </t>
  </si>
  <si>
    <t>П 89х5</t>
  </si>
  <si>
    <t>П 108х5</t>
  </si>
  <si>
    <t>П 114х6</t>
  </si>
  <si>
    <t>П 133x4</t>
  </si>
  <si>
    <t>П 133х6</t>
  </si>
  <si>
    <t>П 159х8</t>
  </si>
  <si>
    <t>П 219х6</t>
  </si>
  <si>
    <t xml:space="preserve">П 219х8 </t>
  </si>
  <si>
    <t>П 273х8</t>
  </si>
  <si>
    <t>П 325х10</t>
  </si>
  <si>
    <t>219х6-114х4</t>
  </si>
  <si>
    <t>П 57х4-45х2,5</t>
  </si>
  <si>
    <t>П 76х3,5-57х3</t>
  </si>
  <si>
    <t>П 133х5-76х3,5</t>
  </si>
  <si>
    <t>П 45х2,5-32х2</t>
  </si>
  <si>
    <t>П 76х3,5-38х2,5</t>
  </si>
  <si>
    <t>П 76х3,5-45х2,5</t>
  </si>
  <si>
    <t>П 89х3,5-45х2,5</t>
  </si>
  <si>
    <t>П 89х3,5-57х3</t>
  </si>
  <si>
    <t>П 133х4-57х3</t>
  </si>
  <si>
    <t>П 133х5-108х4</t>
  </si>
  <si>
    <t>П 159х4,5-57х3</t>
  </si>
  <si>
    <t>П 159х4,5-76х3,5</t>
  </si>
  <si>
    <t>П 159х4,5-89х3,5</t>
  </si>
  <si>
    <t>П 159х4,5-108х4</t>
  </si>
  <si>
    <t>П 219х6-76х3,5</t>
  </si>
  <si>
    <t>П 219х6-89х3,5</t>
  </si>
  <si>
    <t>П 219х6-108х4</t>
  </si>
  <si>
    <t>П 219х6-133х4</t>
  </si>
  <si>
    <t>Краны шаровые латунные 11Б27п1 для воды и пара</t>
  </si>
  <si>
    <t>Производство: Саратовский арматурный завод</t>
  </si>
  <si>
    <t>Вид</t>
  </si>
  <si>
    <t>Ду15 Ру16 м/а ручка бабочка</t>
  </si>
  <si>
    <t>Ду25 Ру16 м/а ручка бабочка</t>
  </si>
  <si>
    <t>Краны шаровые латунные 11Б27п для газа</t>
  </si>
  <si>
    <t>1-60,3х4</t>
  </si>
  <si>
    <t>Рy 16</t>
  </si>
  <si>
    <t>Шпильки DIN 975</t>
  </si>
  <si>
    <t xml:space="preserve">108х4-57х3,5 </t>
  </si>
  <si>
    <t>П 38х4</t>
  </si>
  <si>
    <t>Прокладка А-10</t>
  </si>
  <si>
    <t>Прокладка А-15</t>
  </si>
  <si>
    <t xml:space="preserve">Прокладка А-20 </t>
  </si>
  <si>
    <t xml:space="preserve">Прокладка А-25 </t>
  </si>
  <si>
    <t xml:space="preserve">Прокладка А-32 </t>
  </si>
  <si>
    <t>Прокладка А-40</t>
  </si>
  <si>
    <t xml:space="preserve">Прокладка А-50 </t>
  </si>
  <si>
    <t xml:space="preserve">Прокладка А-65  </t>
  </si>
  <si>
    <t xml:space="preserve">Прокладка А-80  </t>
  </si>
  <si>
    <t xml:space="preserve">Прокладка А-100 </t>
  </si>
  <si>
    <t xml:space="preserve">Прокладка А-125  </t>
  </si>
  <si>
    <t xml:space="preserve">Прокладка А-150  </t>
  </si>
  <si>
    <t xml:space="preserve">Прокладка А-200 </t>
  </si>
  <si>
    <t xml:space="preserve">Прокладка А-250 </t>
  </si>
  <si>
    <t xml:space="preserve">Прокладка А-300  </t>
  </si>
  <si>
    <t xml:space="preserve">Прокладка А-350  </t>
  </si>
  <si>
    <t xml:space="preserve">Прокладка А-400  </t>
  </si>
  <si>
    <t xml:space="preserve">Прокладка А-500  </t>
  </si>
  <si>
    <t xml:space="preserve">Прокладка А-600 </t>
  </si>
  <si>
    <t xml:space="preserve">Прокладка А-700 </t>
  </si>
  <si>
    <t xml:space="preserve">Прокладка А-800 </t>
  </si>
  <si>
    <t xml:space="preserve">Прокладка А-1000 </t>
  </si>
  <si>
    <t>Ру16</t>
  </si>
  <si>
    <t>Ру40</t>
  </si>
  <si>
    <t>Отводы ст.10х17н13м2т</t>
  </si>
  <si>
    <t>45х5</t>
  </si>
  <si>
    <t>273х12</t>
  </si>
  <si>
    <t>Фланцы плоские приварные, сталь 10х17н13м2т ГОСТ 33259 тип 01</t>
  </si>
  <si>
    <t>Рy 10</t>
  </si>
  <si>
    <t>Ст. 10х17н13м2т</t>
  </si>
  <si>
    <t>Фланцы приварные встык, сталь 10х17н13м2т ГОСТ 33259 тип 11</t>
  </si>
  <si>
    <t>219х5</t>
  </si>
  <si>
    <t>377х12</t>
  </si>
  <si>
    <t>Ду20 Ру16 м/а ручка бабочка</t>
  </si>
  <si>
    <t>60,3х2,9-33,7х2,3</t>
  </si>
  <si>
    <t>60,3х2,9-42,4х2,6</t>
  </si>
  <si>
    <t>Шайба D-10</t>
  </si>
  <si>
    <t>57x3-45х2,5</t>
  </si>
  <si>
    <t>89x3,5-76х3,5</t>
  </si>
  <si>
    <t>48,3х2,0</t>
  </si>
  <si>
    <t>П 89х6-76х5</t>
  </si>
  <si>
    <t>Фланцы плоские приварные ст.12Х18Н10Т  ГОСТ 33259 тип 01 (БГК)</t>
  </si>
  <si>
    <t>530x12</t>
  </si>
  <si>
    <t>П 377х10</t>
  </si>
  <si>
    <t>159х6 *</t>
  </si>
  <si>
    <t>П 1-48,3х2,6</t>
  </si>
  <si>
    <t xml:space="preserve"> Ру 6</t>
  </si>
  <si>
    <t>П 1-33,7х2,3</t>
  </si>
  <si>
    <t>26,9х3,2-21,3х3,2</t>
  </si>
  <si>
    <t>33,7x3,2-21,3х3,2</t>
  </si>
  <si>
    <t>33,7x3,2-26,9х3,2</t>
  </si>
  <si>
    <t>42,4х3,6-21,3х3,2</t>
  </si>
  <si>
    <t>42,4х3,6-26,9х3,2</t>
  </si>
  <si>
    <t>42,4х3,6-33,7х3,2</t>
  </si>
  <si>
    <t>48,3х3,6-42,4х3,6</t>
  </si>
  <si>
    <t>60,3х2,9-33,7х2,9</t>
  </si>
  <si>
    <t>60,3х2,9-48,3х2,6</t>
  </si>
  <si>
    <t>26,9х3,2-21,3х3,2 (DN20х15)</t>
  </si>
  <si>
    <t>33,7х3,2-21,3х3,2 (DN25x15)</t>
  </si>
  <si>
    <t xml:space="preserve">33,7х3,2-26,9х3,2 (DN25х20) </t>
  </si>
  <si>
    <t>42,4х3,6-21,3х3,2 (DN32x15) шов</t>
  </si>
  <si>
    <t>42,4х2,6-21,3х2 (DN32x15)</t>
  </si>
  <si>
    <t>42,4х3,6-21,3х3,2 (DN32x15)</t>
  </si>
  <si>
    <t>42,4х2,6-26,9х2 (DN32x20)</t>
  </si>
  <si>
    <t>42,4х3,6-33,7х3,2 (DN32x25)</t>
  </si>
  <si>
    <t>48,3х3,6-26,9х3,2 (DN40x20) шов</t>
  </si>
  <si>
    <t xml:space="preserve">48,3х3,6-26,9х3,2 (DN40x20) </t>
  </si>
  <si>
    <t>48,3х3,6-33,7х3,2 (DN40x25) шов</t>
  </si>
  <si>
    <t>48,3х3,6-33,7х3,2 (DN40x25)</t>
  </si>
  <si>
    <t>48,3х3,6-42,4х3,6 (DN40x32)</t>
  </si>
  <si>
    <t>60,3х2,9-33,7х2,3 (ДУ50х25)</t>
  </si>
  <si>
    <t>60,3х2,9-48,3х2,6 (ДУ50х40) шов</t>
  </si>
  <si>
    <t>60,3х2,9-48,3х2,6 (ДУ50х40)</t>
  </si>
  <si>
    <t>1-48,3х2,6-42,4х2,6</t>
  </si>
  <si>
    <t xml:space="preserve">П 325х8-159х4,5 </t>
  </si>
  <si>
    <t>168х4,5-114х4</t>
  </si>
  <si>
    <t>273х10-219х8</t>
  </si>
  <si>
    <t>57х3,5-45х2,5</t>
  </si>
  <si>
    <t>57х6-32х4</t>
  </si>
  <si>
    <t>76х5-45х4</t>
  </si>
  <si>
    <t>76х5-57х4</t>
  </si>
  <si>
    <t>ст.AISI 304 ISO (с прокладкой)</t>
  </si>
  <si>
    <t>ст.AISI 304 ISO (конусный)</t>
  </si>
  <si>
    <t>П 159х8-76х5</t>
  </si>
  <si>
    <t>Краны шаровые нержавеющие фланцевые 11нж01пф для агрессивных сред</t>
  </si>
  <si>
    <t>Диаметр</t>
  </si>
  <si>
    <t>Краны шаровые нержавеющие под приварку 11нж01пф для агрессивных сред</t>
  </si>
  <si>
    <t>Краны 11нж01пф(пп)</t>
  </si>
  <si>
    <t>57х6-38х4</t>
  </si>
  <si>
    <t>89х6-57х4</t>
  </si>
  <si>
    <t>П 108х6-57х4</t>
  </si>
  <si>
    <t>45х4-25х3</t>
  </si>
  <si>
    <t>45х4-38х4</t>
  </si>
  <si>
    <t>57x3-38х2</t>
  </si>
  <si>
    <t>108х6-57х4</t>
  </si>
  <si>
    <t>114х6-76х5</t>
  </si>
  <si>
    <t>114х6-89х6</t>
  </si>
  <si>
    <t>133х6-89х5</t>
  </si>
  <si>
    <t>159х8-57х4</t>
  </si>
  <si>
    <t>159х8-76х5</t>
  </si>
  <si>
    <t>168х8-114х6</t>
  </si>
  <si>
    <t>273х10-159х8</t>
  </si>
  <si>
    <t>42,4х2,6-26,9х2</t>
  </si>
  <si>
    <t>48,3х2,6-26,9х2</t>
  </si>
  <si>
    <t>48,3х2,6-33,7х2,3</t>
  </si>
  <si>
    <t>60,3х4-33,7х3,2</t>
  </si>
  <si>
    <t>60,3х4-42,4х3,6</t>
  </si>
  <si>
    <t>60,3х4-48,3х3,6</t>
  </si>
  <si>
    <t>1-33,7х2,5</t>
  </si>
  <si>
    <t>Заглушки фланцевые, ст. 09г2с АТК 24.200.02-90</t>
  </si>
  <si>
    <t>42,4х2,6-33,7х2,3</t>
  </si>
  <si>
    <t>Фланцы плоские приварные, сталь 20 по ТУ (эконом)</t>
  </si>
  <si>
    <t xml:space="preserve">Фланцы плоские приварные, сталь 20 ГОСТ 33259 тип 01 гр. контр. IV </t>
  </si>
  <si>
    <t xml:space="preserve">Фланцы плоские приварные точеные, сталь 20 ГОСТ 33259 тип 01 гр. контр. IV </t>
  </si>
  <si>
    <t>Фланцы приварные встык, сталь 20 по ТУ (эконом)</t>
  </si>
  <si>
    <t xml:space="preserve">Фланцы приварные встык, сталь 20  ГОСТ 33259 тип 11 гр. контр. IV </t>
  </si>
  <si>
    <t xml:space="preserve">   Фланцы приварные встык точеные, сталь 20  ГОСТ 33259 тип 11 гр. контр. IV </t>
  </si>
  <si>
    <t>П 168х6</t>
  </si>
  <si>
    <t>Переходы эксцентрические, сталь 20, ГОСТ 17378-2001.  исп.2</t>
  </si>
  <si>
    <t>45х4-32х4</t>
  </si>
  <si>
    <t>57x3-32х2</t>
  </si>
  <si>
    <t>57х4-45х2,5</t>
  </si>
  <si>
    <t>57х5-32х3</t>
  </si>
  <si>
    <t>57х5-38х4</t>
  </si>
  <si>
    <t>57х6-45х5</t>
  </si>
  <si>
    <t>76х6-45х4</t>
  </si>
  <si>
    <t>76х6-57х5</t>
  </si>
  <si>
    <t>89x3,5-45х2,5</t>
  </si>
  <si>
    <t>89x3,5-57х3</t>
  </si>
  <si>
    <t>89х5-45х4</t>
  </si>
  <si>
    <t>108х8-57х5</t>
  </si>
  <si>
    <t>114x4-57х3</t>
  </si>
  <si>
    <t>114x4-76х3,5</t>
  </si>
  <si>
    <t>114x4-89х3,5</t>
  </si>
  <si>
    <t>114х6-57х4</t>
  </si>
  <si>
    <t>133х4-57х3</t>
  </si>
  <si>
    <t>159х4,5-114х4</t>
  </si>
  <si>
    <t>219х10-76х5</t>
  </si>
  <si>
    <t>219х10-108х6</t>
  </si>
  <si>
    <t>273х10-108х6</t>
  </si>
  <si>
    <t>377х12-219х8</t>
  </si>
  <si>
    <t>426х12-219х8</t>
  </si>
  <si>
    <t>426х12-273х10</t>
  </si>
  <si>
    <t>Прокладки паронитовые и резиновые ГОСТ 15180 исп. А</t>
  </si>
  <si>
    <t>Паронит ПОН исп. А</t>
  </si>
  <si>
    <t>Резина ТМКЩ исп. А</t>
  </si>
  <si>
    <t>Прокладки паронитовые ГОСТ 15180 исп. Б</t>
  </si>
  <si>
    <t>Паронит ПОН исп. Б</t>
  </si>
  <si>
    <t>Прокладка Б-10</t>
  </si>
  <si>
    <t>Прокладка Б-15</t>
  </si>
  <si>
    <t xml:space="preserve">Прокладка Б-20 </t>
  </si>
  <si>
    <t xml:space="preserve">Прокладка Б-25 </t>
  </si>
  <si>
    <t xml:space="preserve">Прокладка Б-32 </t>
  </si>
  <si>
    <t>Прокладка Б-40</t>
  </si>
  <si>
    <t xml:space="preserve">Прокладка Б-50 </t>
  </si>
  <si>
    <t xml:space="preserve">Прокладка Б-65  </t>
  </si>
  <si>
    <t xml:space="preserve">Прокладка Б-80  </t>
  </si>
  <si>
    <t xml:space="preserve">Прокладка Б-100 </t>
  </si>
  <si>
    <t xml:space="preserve">Прокладка Б-125  </t>
  </si>
  <si>
    <t xml:space="preserve">Прокладка Б-150  </t>
  </si>
  <si>
    <t xml:space="preserve">Прокладка Б-200 </t>
  </si>
  <si>
    <t xml:space="preserve">Прокладка Б-250 </t>
  </si>
  <si>
    <t xml:space="preserve">Прокладка Б-300  </t>
  </si>
  <si>
    <t>Ру10-160</t>
  </si>
  <si>
    <t xml:space="preserve">П 76х6-45х4 </t>
  </si>
  <si>
    <t>377х9-325х8 шов</t>
  </si>
  <si>
    <t xml:space="preserve">219х6-159х4,5 </t>
  </si>
  <si>
    <t xml:space="preserve">П 33,7х3,2-26,9х3,2 (DN25х20) </t>
  </si>
  <si>
    <t xml:space="preserve">П 76,1х5-48,3х3,6 </t>
  </si>
  <si>
    <t xml:space="preserve">П 76,1х5-60,3х4 </t>
  </si>
  <si>
    <t>П 26,9х3,2-21,3х3,2 (DN20х15)</t>
  </si>
  <si>
    <t>П 33,7х3,2-21,3х3,2 (DN25x15)</t>
  </si>
  <si>
    <t>П 42,4х3,6-21,3х3,2 (DN32x15)</t>
  </si>
  <si>
    <t>П 48,3х3,6-42,4х3,6 (DN40x32)</t>
  </si>
  <si>
    <t>Болт М10х50</t>
  </si>
  <si>
    <t>Болт М27х120</t>
  </si>
  <si>
    <t>Болт М30х110</t>
  </si>
  <si>
    <t>Болт М30х160</t>
  </si>
  <si>
    <t>Болт М42х160</t>
  </si>
  <si>
    <t>Гайка М10</t>
  </si>
  <si>
    <t>Гайка М42</t>
  </si>
  <si>
    <t>Прокладка А-450</t>
  </si>
  <si>
    <t>Прокладка А-900</t>
  </si>
  <si>
    <t>Прокладка А-1200</t>
  </si>
  <si>
    <t>Ру6</t>
  </si>
  <si>
    <t>Ру10</t>
  </si>
  <si>
    <t>П 48,3х3,6-26,9х3,2 (DN40x20)</t>
  </si>
  <si>
    <t>П 60,3х4-33,7х3,2 (ДУ50х25)</t>
  </si>
  <si>
    <t>П 60,3х4-42,4х3,6 (ДУ50х32)</t>
  </si>
  <si>
    <t>П 60,3х4-48,3х3,6 (ДУ50х40)</t>
  </si>
  <si>
    <t>Kраны муфтовые ст. AISI 304 полный проход</t>
  </si>
  <si>
    <t>Ду15 Ру40 м/м рукоятка</t>
  </si>
  <si>
    <t>Ду20 Ру40 м/м рукоятка</t>
  </si>
  <si>
    <t>Ду25 Ру40 м/м рукоятка</t>
  </si>
  <si>
    <t>Ду32 Ру40 м/м рукоятка</t>
  </si>
  <si>
    <t>Ду40 Ру40 м/м рукоятка</t>
  </si>
  <si>
    <t>Ду50 Ру40 м/м рукоятка</t>
  </si>
  <si>
    <t>П 42,4х3,6-33,7х3,2 (DN32x25)</t>
  </si>
  <si>
    <t>П 42,4х3,6-26,9х3,2 (DN32x20)</t>
  </si>
  <si>
    <t xml:space="preserve">Болт М24х130 </t>
  </si>
  <si>
    <t>П 89х3,5</t>
  </si>
  <si>
    <t>П 89х6-76х6</t>
  </si>
  <si>
    <t>П 108х6-76х5</t>
  </si>
  <si>
    <t>П 133х4</t>
  </si>
  <si>
    <t>П 133х4-108х4</t>
  </si>
  <si>
    <t>П 133х6-108х5</t>
  </si>
  <si>
    <t>П 159х6-108х5</t>
  </si>
  <si>
    <t>П 219х6-133х5</t>
  </si>
  <si>
    <t>П 219х6-159х6</t>
  </si>
  <si>
    <t>П 273х7-159х4,5</t>
  </si>
  <si>
    <t>П 325х8-219х6</t>
  </si>
  <si>
    <t>П 48,3х3,6-33,7х3,2 (DN40x25)</t>
  </si>
  <si>
    <t>П 76,1х2,9-48,3х2,6</t>
  </si>
  <si>
    <t>П 76,1х2,9-60,3х2,9</t>
  </si>
  <si>
    <t>П 76х6-38х3</t>
  </si>
  <si>
    <t>П 133х6-89х5</t>
  </si>
  <si>
    <t>П 133х8-57х4</t>
  </si>
  <si>
    <t>П 133х8-76х5</t>
  </si>
  <si>
    <t>П 133х8-108х6</t>
  </si>
  <si>
    <t>1-26,9х3,2-21,3х3,2</t>
  </si>
  <si>
    <t>П 1-42,4х2,6</t>
  </si>
  <si>
    <t>П 1-60,3х2,9</t>
  </si>
  <si>
    <t>П 45х4-25х3</t>
  </si>
  <si>
    <t>П 57х6-38х4</t>
  </si>
  <si>
    <t>П 159х8-57х4</t>
  </si>
  <si>
    <t>П 219х6-57х3</t>
  </si>
  <si>
    <t>П 273х7-108х4</t>
  </si>
  <si>
    <t>П 273х7-219х6</t>
  </si>
  <si>
    <t>П 325х8-108х4</t>
  </si>
  <si>
    <t>П 325х8-219х7</t>
  </si>
  <si>
    <t>П 426х10-325х8</t>
  </si>
  <si>
    <t>П 426х12-219х8</t>
  </si>
  <si>
    <t>П 89х8</t>
  </si>
  <si>
    <t>П 273х7</t>
  </si>
  <si>
    <t>159х8-133х8</t>
  </si>
  <si>
    <t>Переходы эксцентрические, ст.12х18н10т, ГОСТ 17378-2001.  исп.2</t>
  </si>
  <si>
    <t>ст.12х18н10т</t>
  </si>
  <si>
    <t>133x4-57х3</t>
  </si>
  <si>
    <t>133x4-89х3,5</t>
  </si>
  <si>
    <t>133х8-108х6</t>
  </si>
  <si>
    <t>159х5-133х4,5</t>
  </si>
  <si>
    <t>325х10-159х6</t>
  </si>
  <si>
    <t>П 159х8-57x4</t>
  </si>
  <si>
    <t>П 159х8-114х6</t>
  </si>
  <si>
    <t>П 57х3-32х2</t>
  </si>
  <si>
    <t>П 57х3-38х2</t>
  </si>
  <si>
    <t>П 219х10-133х8</t>
  </si>
  <si>
    <t xml:space="preserve">П 76,1х5-42,4х3,6 </t>
  </si>
  <si>
    <t>Муфты переходные</t>
  </si>
  <si>
    <t>Муфта переходная 10x8 (3/8"х1/4")</t>
  </si>
  <si>
    <t>Муфта переходная 15x8 (1/2"х1/4")</t>
  </si>
  <si>
    <t>Муфта переходная 15x10 (1/2"х3/8")</t>
  </si>
  <si>
    <t>Муфта переходная 20x10 (3/4"х3/8")</t>
  </si>
  <si>
    <t>Муфта переходная 20x15 (3/4"х1/2")</t>
  </si>
  <si>
    <t>Муфта переходная 25x15 (1"х1/2")</t>
  </si>
  <si>
    <t>Муфта переходная 25x20 (1"х3/4")</t>
  </si>
  <si>
    <t>Муфта переходная 32x15 (1'1/4"х1/2")</t>
  </si>
  <si>
    <t>Муфта переходная 32x20 (1'1/4"х3/4")</t>
  </si>
  <si>
    <t>Муфта переходная 32x25 (1'1/4"х1")</t>
  </si>
  <si>
    <t>Муфта переходная 40x20 (1'1/2"х3/4")</t>
  </si>
  <si>
    <t>Муфта переходная 40x25 (1'1/2"х 1")</t>
  </si>
  <si>
    <t>Муфта переходная 40x32 (1'1/2"х1'1/4")</t>
  </si>
  <si>
    <t>Муфта переходная 50x25 (2"х1'')</t>
  </si>
  <si>
    <t>Муфта переходная 50x32 (2"х1'1/4")</t>
  </si>
  <si>
    <t>Муфта переходная 50x40 (2"х1'1/2")</t>
  </si>
  <si>
    <t>Ниппели переходные НР/НР</t>
  </si>
  <si>
    <t>Ниппель 10x8 (3/8"x1/4")</t>
  </si>
  <si>
    <t>Ниппель 15x8 (1/2"x1/4")</t>
  </si>
  <si>
    <t>Ниппель 15x10 (1/2"x3/8")</t>
  </si>
  <si>
    <t>Ниппель 20x8 (3/4"x1/4")</t>
  </si>
  <si>
    <t>Ниппель 20x10 (3/4"x3/8")</t>
  </si>
  <si>
    <t>Ниппель 20x15 (3/4"x1/2")</t>
  </si>
  <si>
    <t>Ниппель 25x8 (1"x1/4")</t>
  </si>
  <si>
    <t>Ниппель 25x10 (1"x3/8")</t>
  </si>
  <si>
    <t>Ниппель 25x15 (1"x1/2") (33,7х21,3)</t>
  </si>
  <si>
    <t>Ниппель 25x20 (1"x3/4")</t>
  </si>
  <si>
    <t>Ниппель 32x15 (1'1/4"x1/2")</t>
  </si>
  <si>
    <t>Ниппель 32x20 (1'1/4"x3/4")</t>
  </si>
  <si>
    <t>Ниппель 32x25 (1'1/4"x1")</t>
  </si>
  <si>
    <t>Ниппель 40x15 (1'1/2x1/2")</t>
  </si>
  <si>
    <t>Ниппель 40x20 (1'1/2x3/4")</t>
  </si>
  <si>
    <t>Ниппель 40x25 (1'1/2x1")</t>
  </si>
  <si>
    <t>Ниппель 40x32 (1'1/2"x1'1/4")</t>
  </si>
  <si>
    <t>Ниппель 50x15 (2"x1/2")</t>
  </si>
  <si>
    <t>Ниппель 50x20 (2"x3/4")</t>
  </si>
  <si>
    <t>Ниппель 50x25 (2"x1")</t>
  </si>
  <si>
    <t>Ниппель 50x32 (2"x1'1/4")</t>
  </si>
  <si>
    <t>Ниппель 50x40 (2"x1'1/2")</t>
  </si>
  <si>
    <t>Тройники равнопроходные ВР/ВР/ВР</t>
  </si>
  <si>
    <t>чугун  ГОСТ 8948</t>
  </si>
  <si>
    <t>Тройник 8 (1/4")</t>
  </si>
  <si>
    <t>Тройник 10 (3/8")</t>
  </si>
  <si>
    <t>Тройник 15 (1/2")</t>
  </si>
  <si>
    <t>Тройник 20 (3/4")</t>
  </si>
  <si>
    <t>Тройник 25 (1")</t>
  </si>
  <si>
    <t>Тройник 32 (1'1/4")</t>
  </si>
  <si>
    <t>Тройник 40 (1'1/2")</t>
  </si>
  <si>
    <t>Тройник 50 (2")</t>
  </si>
  <si>
    <t>Тройники переходные ВР/ВР/ВР</t>
  </si>
  <si>
    <t>Тройник 20x15 (3/4"x1/2")</t>
  </si>
  <si>
    <t>Тройник 25x15 (1"x1/2")</t>
  </si>
  <si>
    <t>Тройник 25x20 (1"x3/4")</t>
  </si>
  <si>
    <t>Тройник 32x20 (1'1/4"x3/4")</t>
  </si>
  <si>
    <t>Тройник 32x25 (1'1/4"x1")</t>
  </si>
  <si>
    <t>Тройник 40x25 (1'1/2"x1")</t>
  </si>
  <si>
    <t>Тройник 40x32 (1'1/2"x1'1/4")</t>
  </si>
  <si>
    <t>Тройник 50x25 (2"x1")</t>
  </si>
  <si>
    <t>Тройник 50x32 (2"x1'1/4")</t>
  </si>
  <si>
    <t>Тройник 50x40 (2"x1'1/2")</t>
  </si>
  <si>
    <t>Крестовины ВР/ВР/ВР/ВР</t>
  </si>
  <si>
    <t>Крестовина 8 (1/4")</t>
  </si>
  <si>
    <t>Крестовина 10 (3/8")</t>
  </si>
  <si>
    <t>Крестовина 15 (1/2")</t>
  </si>
  <si>
    <t>Крестовина 20 (3/4")</t>
  </si>
  <si>
    <t>Крестовина 25 (1")</t>
  </si>
  <si>
    <t>Крестовина 32 (1'1/4")</t>
  </si>
  <si>
    <t>Крестовина 40 (1'1/2")</t>
  </si>
  <si>
    <t>Крестовина 50 (2")</t>
  </si>
  <si>
    <t>Футорки НР/ВР</t>
  </si>
  <si>
    <t>Футорка 10х8 (3/8"x1/4")</t>
  </si>
  <si>
    <t>Футорка 15х8 (1/2"x1/4")</t>
  </si>
  <si>
    <t>Футорка 15х10 (1/2"х3/8")</t>
  </si>
  <si>
    <t>Футорка 20х8 (3/4"х1/4")</t>
  </si>
  <si>
    <t>Футорка 20х10 (3/4"х3/8")</t>
  </si>
  <si>
    <t>Футорка 20х15 (3/4"х1/2")</t>
  </si>
  <si>
    <t>Футорка 25x8 (1"x1/4")</t>
  </si>
  <si>
    <t>Футорка 25x10 (1"x3/8")</t>
  </si>
  <si>
    <t>Футорка 25x15 (1"x1/2")</t>
  </si>
  <si>
    <t>Футорка 25x20 (1"x3/4")</t>
  </si>
  <si>
    <t>Футорка 32х15 (1'1/4"x1/2")</t>
  </si>
  <si>
    <t>Футорка 32х20 (1'1/4"x3/4")</t>
  </si>
  <si>
    <t>Футорка 32х25 (1'1/4"x1")</t>
  </si>
  <si>
    <t>Футорка 40х15 (1'1/2"x1/2")</t>
  </si>
  <si>
    <t>Футорка 40х20 (1'1/2"x3/4")</t>
  </si>
  <si>
    <t>Футорка 40х25 (1'1/2"x1")</t>
  </si>
  <si>
    <t>Футорка 40х32 (1'1/2"x1'1/4")</t>
  </si>
  <si>
    <t>Футорка 50х15 (2"х1/2")</t>
  </si>
  <si>
    <t>Футорка 50х20 (2"х3/4")</t>
  </si>
  <si>
    <t>Футорка 50х25 (2"х1")</t>
  </si>
  <si>
    <t>Футорка 50х32 (2"x1'1/4")</t>
  </si>
  <si>
    <t>Футорка 50х40 (2"x1'1/2")</t>
  </si>
  <si>
    <t>Футорка обратная 10х8 (3/8"x1/4")</t>
  </si>
  <si>
    <t>Футорка обратная 15х8 (1/2"x1/4")</t>
  </si>
  <si>
    <t>Футорка обратная 15х10 (1/2"x3/8")</t>
  </si>
  <si>
    <t>Футорка обратная 20х10 (3/4"x3/8")</t>
  </si>
  <si>
    <t>Футорка обратная 20х15 (3/4"x1/2")</t>
  </si>
  <si>
    <t>Футорка обратная 25х10 (1"x3/8")</t>
  </si>
  <si>
    <t>Футорка обратная 25х15 (1"x1/2")</t>
  </si>
  <si>
    <t>Футорка обратная 25х20 (1"x3/4")</t>
  </si>
  <si>
    <t>Футорка обратная 32х15 (1'1/4"x1/2")</t>
  </si>
  <si>
    <t>Футорка обратная 32х20 (1'1/4"x3/4")</t>
  </si>
  <si>
    <t>Футорка обратная 32х25 (1'1/4"x1")</t>
  </si>
  <si>
    <t>Футорка обратная 40х15 (1'1/2"x1/2")</t>
  </si>
  <si>
    <t>Футорка обратная 40х20 (1'1/2"x3/4")</t>
  </si>
  <si>
    <t>Футорка обратная 40х25 (1'1/2"x1")</t>
  </si>
  <si>
    <t>Футорка обратная 40х32 (1'1/2"x1'1/4")</t>
  </si>
  <si>
    <t>Футорка обратная 50х25 (2"x1")</t>
  </si>
  <si>
    <t>Футорка обратная 50х32 (2"x1'1/4")</t>
  </si>
  <si>
    <t>Футорка обратная 50х40 (2"x1'1/2")</t>
  </si>
  <si>
    <t>Штуцеры шланговые НР</t>
  </si>
  <si>
    <t xml:space="preserve">Штуцер шланговый 10 (3/8") х9 </t>
  </si>
  <si>
    <t>Штуцер шланговый 15 (1/2") х11</t>
  </si>
  <si>
    <t>Штуцер шланговый 15 (1/2") x16</t>
  </si>
  <si>
    <t>Штуцер шланговый 20 (3/4") х13</t>
  </si>
  <si>
    <t>Штуцер шланговый 20 (3/4") х19</t>
  </si>
  <si>
    <t>Штуцер шланговый 25 (1") х19</t>
  </si>
  <si>
    <t>Штуцер шланговый 25 (1") х25</t>
  </si>
  <si>
    <t>Штуцер шланговый 32 (1 1/4") x32</t>
  </si>
  <si>
    <t>Штуцер шланговый 40 (1'1/2") х38</t>
  </si>
  <si>
    <t>Штуцер шланговый 50 (2") х50</t>
  </si>
  <si>
    <t>Контрагайка 15 (1/2")</t>
  </si>
  <si>
    <t>Контрагайка 20 (3/4")</t>
  </si>
  <si>
    <t>Контрагайка 25 (1")</t>
  </si>
  <si>
    <t>Контрагайка 32 (1'1/4")</t>
  </si>
  <si>
    <t>Контрагайка 40 (1'1/2")</t>
  </si>
  <si>
    <t>Контрагайка 50 (2")</t>
  </si>
  <si>
    <t>Контрагайка 65 (2'1/2")</t>
  </si>
  <si>
    <t>Резьба (ниппель приварной) 15 (1/2")</t>
  </si>
  <si>
    <t>Резьба (ниппель приварной) 20 (3/4")</t>
  </si>
  <si>
    <t>Резьба (ниппель приварной) 25 (1")</t>
  </si>
  <si>
    <t>Резьба (ниппель приварной) 32 (1'1/4")</t>
  </si>
  <si>
    <t>Резьба (ниппель приварной) 40 (1'1/2")</t>
  </si>
  <si>
    <t>Резьба (ниппель приварной) 50 (2")</t>
  </si>
  <si>
    <t>Резьба (ниппель приварной) 65 (2'1/2")</t>
  </si>
  <si>
    <t>Резьба (ниппель приварной) 80 (3")</t>
  </si>
  <si>
    <t>Сгон 15 (1/2")</t>
  </si>
  <si>
    <t>Сгон 20 (3/4")</t>
  </si>
  <si>
    <t>Сгон 25 (1")</t>
  </si>
  <si>
    <t>Сгон 32 (1'1/4")</t>
  </si>
  <si>
    <t>Сгон 40 (1'1/2")</t>
  </si>
  <si>
    <t>Сгон 50 (2")</t>
  </si>
  <si>
    <t>Сгон 65 (2'1/2")</t>
  </si>
  <si>
    <t>Бочонок 15 (1/2")</t>
  </si>
  <si>
    <t>Бочонок 20 (3/4")</t>
  </si>
  <si>
    <t>Бочонок 25 (1")</t>
  </si>
  <si>
    <t>Бочонок 32 (1'1/4")</t>
  </si>
  <si>
    <t>Бочонок 40 (1'1/2")</t>
  </si>
  <si>
    <t>Бочонок 50 (2")</t>
  </si>
  <si>
    <t>Ниппель резьбовой 15 (1/2")</t>
  </si>
  <si>
    <t>Ниппель резьбовой 20 (3/4")</t>
  </si>
  <si>
    <t>Ниппель резьбовой 25 (1")</t>
  </si>
  <si>
    <t>Ниппель резьбовой 32 (1'1/4")</t>
  </si>
  <si>
    <t>Ниппель резьбовой 40 (1'1/2")</t>
  </si>
  <si>
    <t>Ниппель резьбовой 50 (2")</t>
  </si>
  <si>
    <t>Ниппель резьбовой 65 (2'1/2")</t>
  </si>
  <si>
    <t>Соединитель (американка) 8 (1/4") ВР/ВР</t>
  </si>
  <si>
    <t>Соединитель (американка) 10 (3/8") ВР/ВР</t>
  </si>
  <si>
    <t>Соединитель (американка) 8 (1/4") ВР/НР</t>
  </si>
  <si>
    <t>Соединитель (американка) 10 (3/8") ВР/НР</t>
  </si>
  <si>
    <t>Соединитель (американка) 15 (1/2") ВР/НР</t>
  </si>
  <si>
    <t>Соединитель (американка) 20 (3/4") ВР/НР</t>
  </si>
  <si>
    <t>Соединитель (американка) 25 (1") ВР/НР</t>
  </si>
  <si>
    <t>Соединитель (американка) 32 (1'1/4") ВР/НР</t>
  </si>
  <si>
    <t>Соединитель (американка) 40 (1'1/2") ВР/НР</t>
  </si>
  <si>
    <t>Соединитель (американка) 50 (2") ВР/НР</t>
  </si>
  <si>
    <t>Соединитель (американка) 8 (1/4") НР/НР</t>
  </si>
  <si>
    <t>Соединитель (американка) 10 (3/8") НР/НР</t>
  </si>
  <si>
    <t>Соединитель (американка) 15 (1/2") НР/НР</t>
  </si>
  <si>
    <t>Соединитель (американка) 20 (3/4") НР/НР</t>
  </si>
  <si>
    <t>Соединитель (американка) 25 (1") НР/НР</t>
  </si>
  <si>
    <t>Соединитель (американка) 32 (1'1/4") НР/НР</t>
  </si>
  <si>
    <t>Соединитель (американка) 40 (1'1/2") НР/НР</t>
  </si>
  <si>
    <t>Соединитель (американка) 50 (2") НР/НР</t>
  </si>
  <si>
    <t>Соединитель (американка) 15 (1/2") ВР/ВР</t>
  </si>
  <si>
    <t>Соединитель (американка) 20 (3/4") ВР/ВР</t>
  </si>
  <si>
    <t>Соединитель (американка) 25 (1") ВР/ВР</t>
  </si>
  <si>
    <t>Соединитель (американка) 32 (1'1/4") ВР/ВР</t>
  </si>
  <si>
    <t>Соединитель (американка) 40 (1'1/2") ВР/ВР</t>
  </si>
  <si>
    <t>Соединитель (американка) 50 (2") ВР/ВР</t>
  </si>
  <si>
    <t>Соединитель (американка) 65 (2'1/2") ВР/ВР</t>
  </si>
  <si>
    <t>Соединитель (американка) 80 (3") ВР/ВР</t>
  </si>
  <si>
    <t>Муфта 15 (1/2")</t>
  </si>
  <si>
    <t>Муфта 20 (3/4")</t>
  </si>
  <si>
    <t>Муфта 25 (1")</t>
  </si>
  <si>
    <t>Муфта 32 (1'1/4")</t>
  </si>
  <si>
    <t>Муфта 40 (1'1/2")</t>
  </si>
  <si>
    <t>Муфта 50 (2")</t>
  </si>
  <si>
    <t>Муфта 65 (2'1/2")</t>
  </si>
  <si>
    <t>Муфта 80 (3")</t>
  </si>
  <si>
    <t>П 219х10</t>
  </si>
  <si>
    <t xml:space="preserve"> РУ 6</t>
  </si>
  <si>
    <t>Ду500 *</t>
  </si>
  <si>
    <t>Болт М30х140</t>
  </si>
  <si>
    <t>Болт М42х170</t>
  </si>
  <si>
    <t>П 76,1х2,9-42,4х2,6</t>
  </si>
  <si>
    <t>П 88,9х3,2-48,3х2,6</t>
  </si>
  <si>
    <t>114х4-89х4</t>
  </si>
  <si>
    <t xml:space="preserve"> 133х4-108х4</t>
  </si>
  <si>
    <t xml:space="preserve">273х7-219х6 </t>
  </si>
  <si>
    <t>Резьба (ниппель приварной) 10 (3/8")</t>
  </si>
  <si>
    <t>Муфта 100 (4")</t>
  </si>
  <si>
    <t>ст.25(20) оцинк ГОСТ 8966</t>
  </si>
  <si>
    <t>Муфта переходная 40х15 (1'1/2"x1/2")</t>
  </si>
  <si>
    <t>Муфта переходная 50х20 (2"x3/4")</t>
  </si>
  <si>
    <t>Муфта переходная 65х25 (2'1/2"x1")</t>
  </si>
  <si>
    <t>Муфта переходная 65х32 (2'1/2"x1'1/4)</t>
  </si>
  <si>
    <t>Муфта переходная 65х40 (2'1/2"x1'1/2)</t>
  </si>
  <si>
    <t>Чугун</t>
  </si>
  <si>
    <t xml:space="preserve">Чугун оцинк. </t>
  </si>
  <si>
    <t>Контрагайка 80 (3")</t>
  </si>
  <si>
    <t>Угольник 90гр  8 (1/4") ВР/ВР</t>
  </si>
  <si>
    <t>Угольник 90гр  10 (3/8") ВР/ВР</t>
  </si>
  <si>
    <t>Угольник 90гр  15 (1/2") ВР/ВР</t>
  </si>
  <si>
    <t>Угольник 90гр  20 (3/4") ВР/ВР</t>
  </si>
  <si>
    <t>Угольник 90гр  25 (1") ВР/ВР</t>
  </si>
  <si>
    <t>Угольник 90гр  32 (1'1/4") ВР/ВР</t>
  </si>
  <si>
    <t>Угольник 90гр  40 (1'1/2") ВР/ВР</t>
  </si>
  <si>
    <t>Угольник 90гр  50 (2") ВР/ВР</t>
  </si>
  <si>
    <t>Угольник 90гр  65-2'1/2" ВР/ВР</t>
  </si>
  <si>
    <t>Угольник 90гр  80-3" ВР-ВР </t>
  </si>
  <si>
    <t>Угольник 90гр  100-4" ВР-ВР </t>
  </si>
  <si>
    <t>Угольник 90гр  8 (1/4") ВР/НР</t>
  </si>
  <si>
    <t>Угольник 90гр  10 (3/8") ВР/НР</t>
  </si>
  <si>
    <t>Угольник 90гр  15 (1/2") ВР/НР</t>
  </si>
  <si>
    <t>Угольник 90гр  20 (3/4") ВР/НР</t>
  </si>
  <si>
    <t>Угольник 90гр  25 (1") ВР/НР</t>
  </si>
  <si>
    <t>Угольник 90гр  32 (1'1/4") ВР/НР</t>
  </si>
  <si>
    <t>Угольник 90гр  40 (1'1/2") ВР/НР</t>
  </si>
  <si>
    <t>Угольник 90гр  50 (2") ВР/НР</t>
  </si>
  <si>
    <t>Угольники (отводы резьбовые) 45гр.</t>
  </si>
  <si>
    <t>Вес</t>
  </si>
  <si>
    <t>код чугун</t>
  </si>
  <si>
    <t>код чугун оцинк.</t>
  </si>
  <si>
    <t>Угольник  45гр  1-15-1/2" ВР-ВР </t>
  </si>
  <si>
    <t>00-00101080</t>
  </si>
  <si>
    <t>Ц0000073433</t>
  </si>
  <si>
    <t>Угольник  45гр  1-20-3/4" ВР-ВР </t>
  </si>
  <si>
    <t>00-00101458</t>
  </si>
  <si>
    <t>00-00100470</t>
  </si>
  <si>
    <t>Угольник  45гр  1-25-1" ВР-ВР </t>
  </si>
  <si>
    <t>00-00121330</t>
  </si>
  <si>
    <t>00-00100471</t>
  </si>
  <si>
    <t>Угольник  45гр  1-32-1'1/4" ВР-ВР </t>
  </si>
  <si>
    <t>00-00121332</t>
  </si>
  <si>
    <t>00-00097842</t>
  </si>
  <si>
    <t>Угольник  45гр  1-40-1'1/2" ВР-ВР </t>
  </si>
  <si>
    <t>Ц0000002411</t>
  </si>
  <si>
    <t>Ц0000068217</t>
  </si>
  <si>
    <t>Угольник  45гр  1-50-2" ВР-ВР </t>
  </si>
  <si>
    <t>00-00121336</t>
  </si>
  <si>
    <t>00-00100472</t>
  </si>
  <si>
    <t>Угольник  45гр  2-15-1/2" ВР-НР </t>
  </si>
  <si>
    <t>00-00121328</t>
  </si>
  <si>
    <t>00-00121356</t>
  </si>
  <si>
    <t>Угольник  45гр  2-20-3/4" ВР-НР </t>
  </si>
  <si>
    <t>00-00121329</t>
  </si>
  <si>
    <t>00-00121357</t>
  </si>
  <si>
    <t>Угольник  45гр  2-25-1" ВР-НР </t>
  </si>
  <si>
    <t>00-00121331</t>
  </si>
  <si>
    <t>00-00121358</t>
  </si>
  <si>
    <t>Угольник  45гр  2-32-1'1/4" ВР-НР </t>
  </si>
  <si>
    <t>00-00121333</t>
  </si>
  <si>
    <t>00-00121359</t>
  </si>
  <si>
    <t>Угольник  45гр  2-40-1'1/2" ВР-НР </t>
  </si>
  <si>
    <t>00-00121335</t>
  </si>
  <si>
    <t>00-00121360</t>
  </si>
  <si>
    <t>Угольник  45гр  2-50-2" ВР-НР </t>
  </si>
  <si>
    <t>00-00121337</t>
  </si>
  <si>
    <t>00-00121361</t>
  </si>
  <si>
    <t>Угольники переходные (отводы резьбовые) ВР-ВР</t>
  </si>
  <si>
    <t>Угольник переходн  90гр 1-20х15 (3/4"x1/2") ВР-ВР </t>
  </si>
  <si>
    <t>Ц0000060339</t>
  </si>
  <si>
    <t>Ц0000047416</t>
  </si>
  <si>
    <t>Угольник переходн  90гр 1-25х15 (1"x1/2") ВР-ВР </t>
  </si>
  <si>
    <t>Ц0000081818</t>
  </si>
  <si>
    <t>Ц0000035247</t>
  </si>
  <si>
    <t>Угольник переходн  90гр 1-25х20 (1"x3/4") ВР-ВР </t>
  </si>
  <si>
    <t>Ц0000060340</t>
  </si>
  <si>
    <t>Ц0000036036</t>
  </si>
  <si>
    <t>Угольник переходн  90гр 1-32х25 (1'1/4"x1") ВР-ВР </t>
  </si>
  <si>
    <t>Ц0000060341</t>
  </si>
  <si>
    <t>Ц0000037123</t>
  </si>
  <si>
    <t>Угольник переходн  90гр 1-40х32 (1'1/2"x1'1/4") ВР-ВР </t>
  </si>
  <si>
    <t>Ц0000060342</t>
  </si>
  <si>
    <t>00-00121355</t>
  </si>
  <si>
    <t>Угольник переходн  90гр 1-50х40 (2"x1'1/2") ВР-ВР </t>
  </si>
  <si>
    <t>Ц0000060343</t>
  </si>
  <si>
    <t>Ц0000026680</t>
  </si>
  <si>
    <t>Соединитель (американка) 100 (4") BР-ВР</t>
  </si>
  <si>
    <t>чугун (конус)  ГОСТ 8959</t>
  </si>
  <si>
    <t xml:space="preserve"> чугун оцинк (проклад)</t>
  </si>
  <si>
    <t xml:space="preserve"> чугун оцинк (конус)</t>
  </si>
  <si>
    <t>Ниппель резьбовой 80 (3")</t>
  </si>
  <si>
    <t>Ниппель резьбовой 100 (4")</t>
  </si>
  <si>
    <t>Чугун оцинк</t>
  </si>
  <si>
    <t>Ниппель 80х50 (3"x2") </t>
  </si>
  <si>
    <t>Ниппель 100х80 (4"x3")</t>
  </si>
  <si>
    <t/>
  </si>
  <si>
    <t>Заглушка резьбовая 8 (1/4") ВР</t>
  </si>
  <si>
    <t>Заглушка резьбовая 10 (3/8") ВР</t>
  </si>
  <si>
    <t>Заглушка резьбовая 15 (1/2") ВР</t>
  </si>
  <si>
    <t>Заглушка резьбовая 20 (3/4") ВР</t>
  </si>
  <si>
    <t>Заглушка резьбовая 25 (1") ВР</t>
  </si>
  <si>
    <t>Заглушка резьбовая 32 (1'1/4") ВР</t>
  </si>
  <si>
    <t>Заглушка резьбовая 40 (1'1/2") ВР</t>
  </si>
  <si>
    <t>Заглушка резьбовая 50 (2") ВР</t>
  </si>
  <si>
    <t>Тройник 65 (2'1/2")</t>
  </si>
  <si>
    <t>Тройник 80 (3")</t>
  </si>
  <si>
    <t>Тройник 100 (4")</t>
  </si>
  <si>
    <t>чугун ОЦИНК</t>
  </si>
  <si>
    <t>Тройник 32х15 (1'1/4"x1/2")</t>
  </si>
  <si>
    <t>Тройник 40х15 (1'1/2"x1/2)</t>
  </si>
  <si>
    <t>Тройник 40х20 (1'1/2"x3/4")</t>
  </si>
  <si>
    <t>Тройник 50х15 (2"x1/2")</t>
  </si>
  <si>
    <t>Тройник 50х20 (2"x3/4")</t>
  </si>
  <si>
    <t>Чугун ОЦИНК</t>
  </si>
  <si>
    <t>Код Чугун оцинк</t>
  </si>
  <si>
    <t>Футорка 65х40 (2'1/2"x1'1/2")</t>
  </si>
  <si>
    <t>Футорка 65х50 (2'1/2"x2")</t>
  </si>
  <si>
    <t>Футорка 80х50 (3"x2")</t>
  </si>
  <si>
    <t>Футорка 80х65 (3"x2'1/2")</t>
  </si>
  <si>
    <t>Футорка обратная 50х20 (2"х3/4")</t>
  </si>
  <si>
    <t>Футорка обратная 65х40 (2'1/2"х1'1/2")</t>
  </si>
  <si>
    <t>Футорка обратная 65х50 (2'1/2"х2")</t>
  </si>
  <si>
    <t>П 133х8-89х6</t>
  </si>
  <si>
    <t>42,4х2,6-21,3х2</t>
  </si>
  <si>
    <t xml:space="preserve">426х12-273х10 </t>
  </si>
  <si>
    <t>530х12-377х10</t>
  </si>
  <si>
    <t>Заглушка резьбовая 8 (1/4") НР</t>
  </si>
  <si>
    <t>Заглушка резьбовая 10 (3/8") НР</t>
  </si>
  <si>
    <t>Заглушка резьбовая 15 (1/2") НР</t>
  </si>
  <si>
    <t>Заглушка резьбовая 20 (3/4") НР</t>
  </si>
  <si>
    <t>Заглушка резьбовая 25 (1") НР</t>
  </si>
  <si>
    <t>Заглушка резьбовая 32 (1'1/4") НР</t>
  </si>
  <si>
    <t>Заглушка резьбовая 40 (1'1/2") НР</t>
  </si>
  <si>
    <t>Заглушка резьбовая 50 (2") НР</t>
  </si>
  <si>
    <t xml:space="preserve"> +7 (495) 120-39-69</t>
  </si>
  <si>
    <t>г. Одинцово, Транспортная ул, дом № 8</t>
  </si>
  <si>
    <t xml:space="preserve"> Переходы  ст.10Х17Н13М2Т. исп.2</t>
  </si>
  <si>
    <t>ТипРазмер</t>
  </si>
  <si>
    <t xml:space="preserve"> Тройники  ст.10Х17Н13М2Т. исп.2</t>
  </si>
  <si>
    <t>32x3</t>
  </si>
  <si>
    <t>76x3,5</t>
  </si>
  <si>
    <t>89x3,5</t>
  </si>
  <si>
    <t>108x4</t>
  </si>
  <si>
    <t>89х8</t>
  </si>
  <si>
    <t>Шпилька М30х1000</t>
  </si>
  <si>
    <t>Шпилька М36х1000</t>
  </si>
  <si>
    <t>П 133х5-114х4</t>
  </si>
  <si>
    <t>П 168х8-76х5</t>
  </si>
  <si>
    <t>П 168х8-89х6</t>
  </si>
  <si>
    <t>П 168х8-114х6</t>
  </si>
  <si>
    <t>П 168х8-133х8</t>
  </si>
  <si>
    <t>П 219х6-114х4</t>
  </si>
  <si>
    <t>П 219х10-57х4</t>
  </si>
  <si>
    <t>П 273х7-133х4</t>
  </si>
  <si>
    <t>П 273х10-114х6</t>
  </si>
  <si>
    <t xml:space="preserve">П 325х8-273х7 </t>
  </si>
  <si>
    <t xml:space="preserve"> П 325х10-159х6</t>
  </si>
  <si>
    <t>П 325х12-114х6</t>
  </si>
  <si>
    <t>П 377х10-325х8</t>
  </si>
  <si>
    <t>П 377х12-159х6</t>
  </si>
  <si>
    <t>П 325х10-133х6</t>
  </si>
  <si>
    <t>П 325х12-108х6</t>
  </si>
  <si>
    <t>П 426х12-159х8</t>
  </si>
  <si>
    <t>П 426х12-377х12</t>
  </si>
  <si>
    <t>Болт М16х75</t>
  </si>
  <si>
    <t>Гайка М8</t>
  </si>
  <si>
    <t xml:space="preserve">Шпилька БМ20х130 </t>
  </si>
  <si>
    <t>Шпилька БМ24х140</t>
  </si>
  <si>
    <t>Шпилька БМ27х140</t>
  </si>
  <si>
    <t>Шпилька БМ27х150</t>
  </si>
  <si>
    <t>Шпилька БМ27х160</t>
  </si>
  <si>
    <t>Шпилька БМ30х180</t>
  </si>
  <si>
    <t>Шпилька БМ30х190</t>
  </si>
  <si>
    <t>Шпилька БМ36х180</t>
  </si>
  <si>
    <t>Шпилька БМ36х190</t>
  </si>
  <si>
    <t>Шпилька БМ36х220</t>
  </si>
  <si>
    <t>Шпилька БМ36х230</t>
  </si>
  <si>
    <t>Шпилька БМ42х210</t>
  </si>
  <si>
    <t>Шпилька БМ48х250</t>
  </si>
  <si>
    <t>219х6 ТУ</t>
  </si>
  <si>
    <t>219х8 ТУ</t>
  </si>
  <si>
    <t>219х10 ТУ</t>
  </si>
  <si>
    <t>273х7 ТУ</t>
  </si>
  <si>
    <t>273х8 ТУ</t>
  </si>
  <si>
    <t>273х10 ТУ</t>
  </si>
  <si>
    <t>325х8 ТУ</t>
  </si>
  <si>
    <t>325х10 ТУ</t>
  </si>
  <si>
    <t>377х8 ТУ</t>
  </si>
  <si>
    <t>1-60,3х2,9-42,4х2,6</t>
  </si>
  <si>
    <t>П 168х8-57х4</t>
  </si>
  <si>
    <t>Муфта 8 (1/4")</t>
  </si>
  <si>
    <t>Муфта 10 (3/8")</t>
  </si>
  <si>
    <t>Контргайка 8 (1/4")</t>
  </si>
  <si>
    <t>Контргайка 10 (3/8")</t>
  </si>
  <si>
    <t>Контргайка 100 (4")</t>
  </si>
  <si>
    <t>Резьба (ниппель приварной) 8 (1/4")</t>
  </si>
  <si>
    <t>Резьба (ниппель приварной) 100 (4")</t>
  </si>
  <si>
    <t>Сгон 8 (1/4")</t>
  </si>
  <si>
    <t>Сгон 10 (3/8")</t>
  </si>
  <si>
    <t>Сгон 80 (3")</t>
  </si>
  <si>
    <t>Сгон 100 (4")</t>
  </si>
  <si>
    <t>Бочонок 8 (1/4")</t>
  </si>
  <si>
    <t>Бочонок 10 (3/8")</t>
  </si>
  <si>
    <t>Бочонок 65 (2'1/2")</t>
  </si>
  <si>
    <t>Бочонок 80 (3")</t>
  </si>
  <si>
    <t>Бочонок 100 (4")</t>
  </si>
  <si>
    <t>Ниппель резьбовой 8 (1/4")</t>
  </si>
  <si>
    <t>Ниппель резьбовой 10 (3/8")</t>
  </si>
  <si>
    <t>П 377х10-273х7</t>
  </si>
  <si>
    <t>П 88,9х3,2-60,3х2,9</t>
  </si>
  <si>
    <t>18х2</t>
  </si>
  <si>
    <t>Краны фланцевые, ст.12х18н10т, полный проход, T=+200°C (агрессивные среды)</t>
  </si>
  <si>
    <t>Ду15 Ру16    L=115, Рукоятка</t>
  </si>
  <si>
    <t>Ду15 Ру16    L=130, рукоятка</t>
  </si>
  <si>
    <t>Ду20 Ру16    L=120, Рукоятка</t>
  </si>
  <si>
    <t>Ду20 Ру16    L=140, рукоятка</t>
  </si>
  <si>
    <t>Ду25 Ру16    L=125, Рукоятка</t>
  </si>
  <si>
    <t>Ду32 Ру16    L=130, Рукоятка</t>
  </si>
  <si>
    <t>Ду32 Ру16    L=165, рукоятка</t>
  </si>
  <si>
    <t>Ду40 Ру16    L=140, Рукоятка</t>
  </si>
  <si>
    <t>Ду40 Ру16    L=180, рукоятка</t>
  </si>
  <si>
    <t>Ду50 Ру16    L=150, Рукоятка</t>
  </si>
  <si>
    <t>Ду65 Ру16    L=170, Рукоятка</t>
  </si>
  <si>
    <t>Ду65 Ру16    L=220, рукоятка</t>
  </si>
  <si>
    <t>Ду80 Ру16    L=180, Рукоятка</t>
  </si>
  <si>
    <t>Ду100 Ру16    L=190, Рукоятка</t>
  </si>
  <si>
    <t>Ду125 Ру16    L=325, рукоятка</t>
  </si>
  <si>
    <t>Дн150 Ру16    L=350, рукоятка</t>
  </si>
  <si>
    <t>Кран шаровый  12х18н10т, полный проход,  п/приварку, T=+200°C (агрессив. среды)</t>
  </si>
  <si>
    <t>Ду015 Ру16 L=150 , Рукоятка</t>
  </si>
  <si>
    <t>Ду020 Ру16 L=155 , Рукоятка</t>
  </si>
  <si>
    <t>Ду025 Ру16 L=185 , Рукоятка</t>
  </si>
  <si>
    <t>Ду032 Ру16 L=194 , Рукоятка</t>
  </si>
  <si>
    <t>Ду040 Ру16 L=230 , Рукоятка</t>
  </si>
  <si>
    <t>Ду050 Ру16 L=242 , Рукоятка</t>
  </si>
  <si>
    <t>Ду065 Ру16 L=290 , Рукоятка</t>
  </si>
  <si>
    <t>Ду080 Ру16 L=306 , Рукоятка</t>
  </si>
  <si>
    <t>Ду100 Ру16 L=326 , Рукоятка</t>
  </si>
  <si>
    <t>Ду125 Ру16 L=353 , Рукоятка</t>
  </si>
  <si>
    <t>Ду150 Ру16 L=377 , Рукоятка</t>
  </si>
  <si>
    <t>Ду65 Ру40 м/м рукоятка</t>
  </si>
  <si>
    <t>Ду80 Ру40 м/м рукоятка</t>
  </si>
  <si>
    <t>Ду100 Ру40 м/м рукоятка</t>
  </si>
  <si>
    <t>П 377х12-219х8</t>
  </si>
  <si>
    <t>дог</t>
  </si>
  <si>
    <t>ру 25</t>
  </si>
  <si>
    <t>57х5 свар</t>
  </si>
  <si>
    <t>76х6 свар</t>
  </si>
  <si>
    <t>Заглушки фланцевые, сталь 20 ГОСТ 34785-21</t>
  </si>
  <si>
    <t>1-33,7х3,2-21,3х3,2</t>
  </si>
  <si>
    <t>1-33,7х3,2-26,9х3,2</t>
  </si>
  <si>
    <t>1-42,4х3,6-21,3х3,2</t>
  </si>
  <si>
    <t xml:space="preserve">1-42,4х3,6-26,9х3,2 </t>
  </si>
  <si>
    <t>1-42,4х3,6-33,7х3,2</t>
  </si>
  <si>
    <t xml:space="preserve">1-48,3х3,6-26,9х3,2 </t>
  </si>
  <si>
    <t>1-48,3х3,6-33,7х3,2</t>
  </si>
  <si>
    <t>1-48,3х3,6-42,4х3,6</t>
  </si>
  <si>
    <t>1-60,3х4-33,7х4</t>
  </si>
  <si>
    <t>1-60,3х4-42,4х3,6</t>
  </si>
  <si>
    <t>1-60,3х4-48,3х3,6</t>
  </si>
  <si>
    <t>88,9х3,2-60,3х2,9</t>
  </si>
  <si>
    <t>Заглушки фланцевые, ст. 09г2с ГОСТ 34785-21</t>
  </si>
  <si>
    <t xml:space="preserve">Заглушки фланцевые ГОСТ 34785-21 ст.12Х18Н10Т     </t>
  </si>
  <si>
    <t xml:space="preserve">ру 16 </t>
  </si>
  <si>
    <t>ру 40</t>
  </si>
  <si>
    <t>Ру 6,3</t>
  </si>
  <si>
    <t>П 159х5</t>
  </si>
  <si>
    <t>42,4х2,6-33,7х2,3 (DN32x25)</t>
  </si>
  <si>
    <t>Угольник  45гр  1-8-1/4" ВР-ВР </t>
  </si>
  <si>
    <t>Угольник  45гр  1-10-3/8" ВР-ВР </t>
  </si>
  <si>
    <t>Угольник  45гр  1-65-2'1/2" ВР-ВР </t>
  </si>
  <si>
    <t>Угольник  45гр  1-80-3"  ВР-ВР </t>
  </si>
  <si>
    <t>Угольник  45гр  1-100-4" ВР-ВР </t>
  </si>
  <si>
    <t>код AISI</t>
  </si>
  <si>
    <t>AISI</t>
  </si>
  <si>
    <t>00-00139298</t>
  </si>
  <si>
    <t>00-00139297</t>
  </si>
  <si>
    <t>00-00106286</t>
  </si>
  <si>
    <t>00-00106287</t>
  </si>
  <si>
    <t>Ц0000063368</t>
  </si>
  <si>
    <t>00-00139296</t>
  </si>
  <si>
    <t>00-00139295</t>
  </si>
  <si>
    <t>Ц0000062670</t>
  </si>
  <si>
    <t>00-00139294</t>
  </si>
  <si>
    <t>00-00139293</t>
  </si>
  <si>
    <t>00-00139292</t>
  </si>
  <si>
    <t>Соединитель (американка) 65 (2") ВР/НР</t>
  </si>
  <si>
    <t>Соединитель (американка) 80 (2") ВР/НР</t>
  </si>
  <si>
    <t>Соединитель (американка) 100 (2") ВР/НР</t>
  </si>
  <si>
    <t>Соединитель (американка) 65 (2") НР/НР</t>
  </si>
  <si>
    <t>Соединитель (американка) 80 (2") НР/НР</t>
  </si>
  <si>
    <t>Соединитель (американка) 100 (2") НР/НР</t>
  </si>
  <si>
    <t>Ниппель 65х50 (2'1/2"х2")</t>
  </si>
  <si>
    <t>Заглушка резьбовая 65 (2") ВР</t>
  </si>
  <si>
    <t>Заглушка резьбовая 80 (2") ВР</t>
  </si>
  <si>
    <t>Заглушка резьбовая 100 (2") ВР</t>
  </si>
  <si>
    <t>Заглушка резьбовая 65 (2") НР</t>
  </si>
  <si>
    <t>Заглушка резьбовая 80 (2") НР</t>
  </si>
  <si>
    <t>Заглушка резьбовая 100 (2") НР</t>
  </si>
  <si>
    <t xml:space="preserve">Футорка 100х50 (114,3х60,3) 4"х2" </t>
  </si>
  <si>
    <t>Футорка 100х65 (114,3х76,1) 4"х2'1/2"</t>
  </si>
  <si>
    <t>Футорка 100х80 (114,3х88,9) 4"х3"</t>
  </si>
  <si>
    <t xml:space="preserve">ру 6,3 </t>
  </si>
  <si>
    <t xml:space="preserve">ру 10 </t>
  </si>
  <si>
    <t>76 х 3,5</t>
  </si>
  <si>
    <t>П 1-33,7х3,2-21,3х3,2</t>
  </si>
  <si>
    <t>П 1-33,7х3,2-26,9х3,2</t>
  </si>
  <si>
    <t xml:space="preserve">П 1-42,4х3,6-26,9х3,2 </t>
  </si>
  <si>
    <t>П 1-42,4х3,6-33,7х3,2</t>
  </si>
  <si>
    <t>П 1-48,3х3,6-33,7х3,2</t>
  </si>
  <si>
    <t>П 1-48,3х3,6-42,4х3,6</t>
  </si>
  <si>
    <t>377х10 ТУ</t>
  </si>
  <si>
    <t>426х8 ТУ</t>
  </si>
  <si>
    <t>426х10 ТУ</t>
  </si>
  <si>
    <t>П 426х10</t>
  </si>
  <si>
    <t>530х10 ТУ</t>
  </si>
  <si>
    <t>П 530х10</t>
  </si>
  <si>
    <t>630х10 ТУ</t>
  </si>
  <si>
    <t>720х10 ТУ</t>
  </si>
  <si>
    <t>720х10</t>
  </si>
  <si>
    <t>820х10 ТУ</t>
  </si>
  <si>
    <t>820х10</t>
  </si>
  <si>
    <t>42,4х3,6-26,9х3,2 (DN32x20)</t>
  </si>
  <si>
    <t>133х8</t>
  </si>
  <si>
    <t>П 108х8</t>
  </si>
  <si>
    <t>П 273х10-159х6</t>
  </si>
  <si>
    <t>60,3х2,9-42,4х2,6 (ДУ50х32)</t>
  </si>
  <si>
    <t>Ду10</t>
  </si>
  <si>
    <t>Ду15</t>
  </si>
  <si>
    <t>Ду20</t>
  </si>
  <si>
    <t>Ду50</t>
  </si>
  <si>
    <t>Ду65</t>
  </si>
  <si>
    <t>Ду80</t>
  </si>
  <si>
    <t>Ду100</t>
  </si>
  <si>
    <t>Ду125</t>
  </si>
  <si>
    <t>Ду150</t>
  </si>
  <si>
    <t>Ду350</t>
  </si>
  <si>
    <t>Ду400</t>
  </si>
  <si>
    <t>Ду500</t>
  </si>
  <si>
    <t>П 133х8</t>
  </si>
  <si>
    <t>18х3</t>
  </si>
  <si>
    <t>38х2</t>
  </si>
  <si>
    <t>Заглушки эллиптические, сталь 20 ГОСТ 17379-2001, исп.1</t>
  </si>
  <si>
    <t>38х3 ТУ</t>
  </si>
  <si>
    <t>Муфта переходная 50х15 (2"x1/2")</t>
  </si>
  <si>
    <t>Ниппель 65х40 (2'1/2"х1'1/2")</t>
  </si>
  <si>
    <t>Футорка обратная 50х15 (2"х1/2")</t>
  </si>
  <si>
    <t>76,1х2,9-42,4х2,6</t>
  </si>
  <si>
    <t>76,1х2,9-48,3х2,6</t>
  </si>
  <si>
    <t>76,1х2,9-60,3х2,9</t>
  </si>
  <si>
    <t>88,9х3,2-48,3х2,6</t>
  </si>
  <si>
    <t>88,9х3,2-76,1х2,9</t>
  </si>
  <si>
    <t>чугун (проклад) ГОСТ 8959</t>
  </si>
  <si>
    <t xml:space="preserve">ст. 25(20)          </t>
  </si>
  <si>
    <t>Переходники (Футорки обратные) ВР/НР</t>
  </si>
  <si>
    <t>Муфта переходная 65х50 (2'1/2"x2")</t>
  </si>
  <si>
    <t>Муфта переходная 80х50 (2'1/2"x2")</t>
  </si>
  <si>
    <t>Угольник 90гр  65-2'1/2" ВР/НР</t>
  </si>
  <si>
    <t>Угольник 90гр  80-3" ВР-НР </t>
  </si>
  <si>
    <t>Угольник 90гр  100-4" ВР-НР </t>
  </si>
  <si>
    <t>Дн200 Ру16    L=457, редуктор</t>
  </si>
  <si>
    <t>Дн250 Ру16    L=533, редуктор</t>
  </si>
  <si>
    <t>102х5</t>
  </si>
  <si>
    <t>Болт М10х45</t>
  </si>
  <si>
    <t>1-60,3х2,9-60,3х2,3</t>
  </si>
  <si>
    <t>ПРАЙС-ЛИСТ ДЕЙСТВИТЕЛЕН НА 09.06.2026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</si>
</sst>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3" formatCode="_-* #,##0.00_-;\-* #,##0.00_-;_-* &quot;-&quot;??_-;_-@_-"/>
    <numFmt numFmtId="164" formatCode="_-* #,##0.00_р_._-;\-* #,##0.00_р_._-;_-* &quot;-&quot;??_р_._-;_-@_-"/>
    <numFmt numFmtId="165" formatCode="_-* #,##0.00\ _р_._-;\-* #,##0.00\ _р_._-;_-* \-??\ _р_._-;_-@_-"/>
    <numFmt numFmtId="166" formatCode="0.0"/>
    <numFmt numFmtId="167" formatCode="#,##0.0"/>
    <numFmt numFmtId="168" formatCode="#,##0.000"/>
  </numFmts>
  <fonts count="86">
    <font>
      <sz val="11"/>
      <color theme="1"/>
      <name val="Calibri"/>
      <family val="2"/>
      <charset val="204"/>
      <scheme val="minor"/>
    </font>
    <font>
      <sz val="8"/>
      <name val="Arial"/>
      <family val="2"/>
      <charset val="204"/>
    </font>
    <font>
      <b/>
      <sz val="11"/>
      <color indexed="8"/>
      <name val="Calibri"/>
      <family val="2"/>
      <charset val="204"/>
    </font>
    <font>
      <u/>
      <sz val="11"/>
      <color theme="10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9"/>
      <color theme="1"/>
      <name val="Calibri"/>
      <family val="2"/>
      <charset val="204"/>
      <scheme val="minor"/>
    </font>
    <font>
      <sz val="9"/>
      <name val="Calibri"/>
      <family val="2"/>
      <charset val="204"/>
      <scheme val="minor"/>
    </font>
    <font>
      <sz val="11"/>
      <color indexed="10"/>
      <name val="Calibri"/>
      <family val="2"/>
      <charset val="204"/>
    </font>
    <font>
      <sz val="11"/>
      <color indexed="8"/>
      <name val="Calibri"/>
      <family val="2"/>
      <charset val="204"/>
    </font>
    <font>
      <b/>
      <sz val="14"/>
      <color theme="1"/>
      <name val="Calibri"/>
      <family val="2"/>
      <charset val="204"/>
      <scheme val="minor"/>
    </font>
    <font>
      <b/>
      <sz val="11"/>
      <color theme="1"/>
      <name val="FuturaDemiC"/>
      <family val="5"/>
    </font>
    <font>
      <sz val="11"/>
      <color indexed="9"/>
      <name val="Calibri"/>
      <family val="2"/>
      <charset val="204"/>
    </font>
    <font>
      <sz val="11"/>
      <color indexed="20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1"/>
      <color indexed="9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sz val="11"/>
      <color indexed="62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60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8"/>
      <name val="Arial"/>
      <family val="2"/>
      <charset val="1"/>
    </font>
    <font>
      <b/>
      <sz val="18"/>
      <name val="Arial Cyr"/>
      <charset val="204"/>
    </font>
    <font>
      <b/>
      <sz val="10"/>
      <name val="Arial Cyr"/>
      <charset val="204"/>
    </font>
    <font>
      <b/>
      <sz val="14"/>
      <name val="Arial Cyr"/>
      <charset val="204"/>
    </font>
    <font>
      <b/>
      <sz val="16"/>
      <name val="Arial Cyr"/>
      <charset val="204"/>
    </font>
    <font>
      <b/>
      <sz val="20"/>
      <name val="Arial Cyr"/>
      <charset val="204"/>
    </font>
    <font>
      <b/>
      <sz val="9"/>
      <name val="Book Antiqua"/>
      <family val="1"/>
      <charset val="204"/>
    </font>
    <font>
      <sz val="9"/>
      <name val="Book Antiqua"/>
      <family val="1"/>
      <charset val="204"/>
    </font>
    <font>
      <sz val="9"/>
      <color theme="1"/>
      <name val="Book Antiqua"/>
      <family val="1"/>
      <charset val="204"/>
    </font>
    <font>
      <sz val="8"/>
      <color theme="1"/>
      <name val="Book Antiqua"/>
      <family val="1"/>
      <charset val="204"/>
    </font>
    <font>
      <b/>
      <sz val="10"/>
      <name val="Book Antiqua"/>
      <family val="1"/>
      <charset val="204"/>
    </font>
    <font>
      <sz val="10"/>
      <color theme="1"/>
      <name val="Book Antiqua"/>
      <family val="1"/>
      <charset val="204"/>
    </font>
    <font>
      <sz val="11"/>
      <color theme="1"/>
      <name val="Book Antiqua"/>
      <family val="1"/>
      <charset val="204"/>
    </font>
    <font>
      <b/>
      <sz val="9"/>
      <color theme="1"/>
      <name val="Book Antiqua"/>
      <family val="1"/>
      <charset val="204"/>
    </font>
    <font>
      <b/>
      <sz val="10"/>
      <color theme="1"/>
      <name val="Book Antiqua"/>
      <family val="1"/>
      <charset val="204"/>
    </font>
    <font>
      <b/>
      <sz val="11"/>
      <color theme="1"/>
      <name val="Book Antiqua"/>
      <family val="1"/>
      <charset val="204"/>
    </font>
    <font>
      <u/>
      <sz val="10"/>
      <color indexed="12"/>
      <name val="Arial Cyr"/>
      <charset val="204"/>
    </font>
    <font>
      <sz val="10"/>
      <name val="Arial"/>
      <family val="2"/>
      <charset val="204"/>
    </font>
    <font>
      <b/>
      <u/>
      <sz val="11"/>
      <color theme="10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0"/>
      <name val="Arial Cyr"/>
      <charset val="204"/>
    </font>
    <font>
      <b/>
      <sz val="11"/>
      <name val="Calibri"/>
      <family val="2"/>
      <charset val="204"/>
      <scheme val="minor"/>
    </font>
    <font>
      <sz val="10"/>
      <name val="Book Antiqua"/>
      <family val="1"/>
      <charset val="204"/>
    </font>
    <font>
      <sz val="10"/>
      <name val="Arial Cyr"/>
      <family val="2"/>
      <charset val="204"/>
    </font>
    <font>
      <sz val="9"/>
      <color theme="1"/>
      <name val="Calibri"/>
      <family val="2"/>
      <charset val="204"/>
    </font>
    <font>
      <b/>
      <sz val="12"/>
      <color theme="1"/>
      <name val="Book Antiqua"/>
      <family val="1"/>
      <charset val="204"/>
    </font>
    <font>
      <b/>
      <sz val="9"/>
      <color theme="1"/>
      <name val="Calibri"/>
      <family val="2"/>
      <charset val="204"/>
      <scheme val="minor"/>
    </font>
    <font>
      <b/>
      <sz val="8"/>
      <color theme="1"/>
      <name val="Book Antiqua"/>
      <family val="1"/>
      <charset val="204"/>
    </font>
    <font>
      <b/>
      <sz val="8"/>
      <name val="Book Antiqua"/>
      <family val="1"/>
      <charset val="204"/>
    </font>
    <font>
      <sz val="8"/>
      <name val="Calibri"/>
      <family val="2"/>
      <charset val="204"/>
      <scheme val="minor"/>
    </font>
    <font>
      <sz val="11"/>
      <name val="Book Antiqua"/>
      <family val="1"/>
      <charset val="204"/>
    </font>
    <font>
      <sz val="10"/>
      <color theme="1"/>
      <name val="Calibri"/>
      <family val="2"/>
      <charset val="204"/>
      <scheme val="minor"/>
    </font>
    <font>
      <b/>
      <sz val="11"/>
      <name val="Book Antiqua"/>
      <family val="1"/>
      <charset val="204"/>
    </font>
    <font>
      <sz val="8"/>
      <name val="Arial"/>
      <family val="2"/>
    </font>
    <font>
      <b/>
      <sz val="12"/>
      <name val="Book Antiqua"/>
      <family val="1"/>
      <charset val="204"/>
    </font>
    <font>
      <sz val="18"/>
      <color rgb="FFFF0000"/>
      <name val="Calibri"/>
      <family val="2"/>
      <charset val="204"/>
      <scheme val="minor"/>
    </font>
    <font>
      <b/>
      <sz val="11"/>
      <color indexed="8"/>
      <name val="Book Antiqua"/>
      <family val="1"/>
      <charset val="204"/>
    </font>
    <font>
      <b/>
      <sz val="10"/>
      <name val="Calibri"/>
      <family val="2"/>
      <charset val="204"/>
      <scheme val="minor"/>
    </font>
    <font>
      <b/>
      <sz val="11"/>
      <color rgb="FFFF0000"/>
      <name val="Book Antiqua"/>
      <family val="1"/>
      <charset val="204"/>
    </font>
    <font>
      <sz val="9"/>
      <color rgb="FFFF0000"/>
      <name val="Book Antiqua"/>
      <family val="1"/>
      <charset val="204"/>
    </font>
    <font>
      <sz val="9"/>
      <name val="宋体"/>
      <charset val="134"/>
    </font>
    <font>
      <sz val="12"/>
      <color rgb="FF000000"/>
      <name val="Calibri"/>
      <family val="2"/>
      <charset val="204"/>
    </font>
    <font>
      <i/>
      <sz val="11"/>
      <color theme="1"/>
      <name val="Calibri"/>
      <family val="2"/>
      <charset val="204"/>
      <scheme val="minor"/>
    </font>
    <font>
      <b/>
      <sz val="11"/>
      <color theme="1"/>
      <name val="FuturaDemiC"/>
      <charset val="204"/>
    </font>
    <font>
      <sz val="8"/>
      <name val="Book Antiqua"/>
      <family val="1"/>
      <charset val="204"/>
    </font>
    <font>
      <b/>
      <sz val="11"/>
      <color rgb="FF3F3F3F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1"/>
      <color rgb="FF9C6500"/>
      <name val="Calibri"/>
      <family val="2"/>
      <charset val="204"/>
      <scheme val="minor"/>
    </font>
    <font>
      <u/>
      <sz val="10"/>
      <color indexed="12"/>
      <name val="Arial Cyr"/>
      <family val="2"/>
      <charset val="204"/>
    </font>
    <font>
      <i/>
      <sz val="11"/>
      <name val="Calibri"/>
      <family val="2"/>
      <charset val="204"/>
      <scheme val="minor"/>
    </font>
    <font>
      <sz val="11"/>
      <color theme="1"/>
      <name val="Calibri"/>
      <family val="2"/>
    </font>
    <font>
      <b/>
      <sz val="12"/>
      <color rgb="FF000000"/>
      <name val="Calibri"/>
      <family val="2"/>
      <charset val="204"/>
    </font>
    <font>
      <b/>
      <sz val="11"/>
      <color rgb="FF000000"/>
      <name val="Calibri"/>
      <family val="2"/>
      <charset val="204"/>
    </font>
    <font>
      <sz val="11"/>
      <color theme="1"/>
      <name val="Calibri"/>
      <family val="2"/>
      <charset val="204"/>
    </font>
    <font>
      <sz val="11"/>
      <name val="Calibri"/>
      <family val="2"/>
      <charset val="204"/>
    </font>
    <font>
      <sz val="9"/>
      <color theme="1"/>
      <name val="Arial"/>
      <family val="2"/>
      <charset val="204"/>
    </font>
    <font>
      <i/>
      <sz val="8"/>
      <color theme="1"/>
      <name val="Book Antiqua"/>
      <family val="1"/>
      <charset val="204"/>
    </font>
    <font>
      <i/>
      <sz val="10"/>
      <color theme="1"/>
      <name val="Book Antiqua"/>
      <family val="1"/>
      <charset val="204"/>
    </font>
    <font>
      <sz val="10"/>
      <name val="Calibri"/>
      <family val="2"/>
      <charset val="204"/>
      <scheme val="minor"/>
    </font>
    <font>
      <sz val="9"/>
      <color rgb="FFFF0000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EB9C"/>
      </patternFill>
    </fill>
    <fill>
      <patternFill patternType="solid">
        <fgColor rgb="FFF2F2F2"/>
      </patternFill>
    </fill>
    <fill>
      <patternFill patternType="solid">
        <fgColor indexed="31"/>
        <bgColor indexed="22"/>
      </patternFill>
    </fill>
    <fill>
      <patternFill patternType="solid">
        <fgColor rgb="FFD9D9D9"/>
        <bgColor rgb="FF000000"/>
      </patternFill>
    </fill>
  </fills>
  <borders count="10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theme="1"/>
      </left>
      <right style="thin">
        <color theme="1"/>
      </right>
      <top style="thin">
        <color theme="1"/>
      </top>
      <bottom style="thin">
        <color theme="1"/>
      </bottom>
      <diagonal/>
    </border>
    <border>
      <left style="medium">
        <color indexed="64"/>
      </left>
      <right style="thin">
        <color theme="1"/>
      </right>
      <top style="thin">
        <color theme="1"/>
      </top>
      <bottom style="thin">
        <color theme="1"/>
      </bottom>
      <diagonal/>
    </border>
    <border>
      <left style="thin">
        <color theme="1"/>
      </left>
      <right style="medium">
        <color indexed="64"/>
      </right>
      <top style="thin">
        <color theme="1"/>
      </top>
      <bottom style="thin">
        <color theme="1"/>
      </bottom>
      <diagonal/>
    </border>
    <border>
      <left style="medium">
        <color indexed="64"/>
      </left>
      <right style="thin">
        <color theme="1"/>
      </right>
      <top style="thin">
        <color theme="1"/>
      </top>
      <bottom style="medium">
        <color indexed="64"/>
      </bottom>
      <diagonal/>
    </border>
    <border>
      <left style="thin">
        <color theme="1"/>
      </left>
      <right style="medium">
        <color indexed="64"/>
      </right>
      <top style="thin">
        <color theme="1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theme="2" tint="-0.749992370372631"/>
      </right>
      <top style="medium">
        <color indexed="64"/>
      </top>
      <bottom style="thin">
        <color theme="2" tint="-0.749992370372631"/>
      </bottom>
      <diagonal/>
    </border>
    <border>
      <left style="thin">
        <color theme="2" tint="-0.749992370372631"/>
      </left>
      <right style="thin">
        <color theme="2" tint="-0.749992370372631"/>
      </right>
      <top style="medium">
        <color indexed="64"/>
      </top>
      <bottom style="thin">
        <color theme="2" tint="-0.749992370372631"/>
      </bottom>
      <diagonal/>
    </border>
    <border>
      <left style="thin">
        <color theme="2" tint="-0.749992370372631"/>
      </left>
      <right style="medium">
        <color indexed="64"/>
      </right>
      <top style="medium">
        <color indexed="64"/>
      </top>
      <bottom style="thin">
        <color theme="2" tint="-0.749992370372631"/>
      </bottom>
      <diagonal/>
    </border>
    <border>
      <left style="thin">
        <color theme="2" tint="-0.749992370372631"/>
      </left>
      <right style="thin">
        <color theme="2" tint="-0.749992370372631"/>
      </right>
      <top style="thin">
        <color theme="2" tint="-0.749992370372631"/>
      </top>
      <bottom style="thin">
        <color theme="2" tint="-0.74999237037263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theme="2" tint="-0.749992370372631"/>
      </right>
      <top style="thin">
        <color theme="2" tint="-0.749992370372631"/>
      </top>
      <bottom style="thin">
        <color theme="2" tint="-0.749992370372631"/>
      </bottom>
      <diagonal/>
    </border>
    <border>
      <left style="thin">
        <color theme="2" tint="-0.749992370372631"/>
      </left>
      <right style="medium">
        <color indexed="64"/>
      </right>
      <top style="thin">
        <color theme="2" tint="-0.749992370372631"/>
      </top>
      <bottom style="thin">
        <color theme="2" tint="-0.749992370372631"/>
      </bottom>
      <diagonal/>
    </border>
    <border>
      <left style="thin">
        <color theme="2" tint="-0.749992370372631"/>
      </left>
      <right style="medium">
        <color indexed="64"/>
      </right>
      <top style="thin">
        <color theme="2" tint="-0.749992370372631"/>
      </top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</borders>
  <cellStyleXfs count="717">
    <xf numFmtId="0" fontId="0" fillId="0" borderId="0"/>
    <xf numFmtId="0" fontId="3" fillId="0" borderId="0" applyNumberFormat="0" applyFill="0" applyBorder="0" applyAlignment="0" applyProtection="0"/>
    <xf numFmtId="0" fontId="1" fillId="0" borderId="0">
      <alignment horizontal="left"/>
    </xf>
    <xf numFmtId="0" fontId="8" fillId="4" borderId="0" applyNumberFormat="0" applyBorder="0" applyAlignment="0" applyProtection="0"/>
    <xf numFmtId="0" fontId="8" fillId="5" borderId="0" applyNumberFormat="0" applyBorder="0" applyAlignment="0" applyProtection="0"/>
    <xf numFmtId="0" fontId="8" fillId="6" borderId="0" applyNumberFormat="0" applyBorder="0" applyAlignment="0" applyProtection="0"/>
    <xf numFmtId="0" fontId="8" fillId="7" borderId="0" applyNumberFormat="0" applyBorder="0" applyAlignment="0" applyProtection="0"/>
    <xf numFmtId="0" fontId="8" fillId="8" borderId="0" applyNumberFormat="0" applyBorder="0" applyAlignment="0" applyProtection="0"/>
    <xf numFmtId="0" fontId="8" fillId="9" borderId="0" applyNumberFormat="0" applyBorder="0" applyAlignment="0" applyProtection="0"/>
    <xf numFmtId="0" fontId="8" fillId="10" borderId="0" applyNumberFormat="0" applyBorder="0" applyAlignment="0" applyProtection="0"/>
    <xf numFmtId="0" fontId="8" fillId="11" borderId="0" applyNumberFormat="0" applyBorder="0" applyAlignment="0" applyProtection="0"/>
    <xf numFmtId="0" fontId="8" fillId="12" borderId="0" applyNumberFormat="0" applyBorder="0" applyAlignment="0" applyProtection="0"/>
    <xf numFmtId="0" fontId="8" fillId="7" borderId="0" applyNumberFormat="0" applyBorder="0" applyAlignment="0" applyProtection="0"/>
    <xf numFmtId="0" fontId="8" fillId="10" borderId="0" applyNumberFormat="0" applyBorder="0" applyAlignment="0" applyProtection="0"/>
    <xf numFmtId="0" fontId="8" fillId="13" borderId="0" applyNumberFormat="0" applyBorder="0" applyAlignment="0" applyProtection="0"/>
    <xf numFmtId="0" fontId="11" fillId="14" borderId="0" applyNumberFormat="0" applyBorder="0" applyAlignment="0" applyProtection="0"/>
    <xf numFmtId="0" fontId="11" fillId="11" borderId="0" applyNumberFormat="0" applyBorder="0" applyAlignment="0" applyProtection="0"/>
    <xf numFmtId="0" fontId="11" fillId="12" borderId="0" applyNumberFormat="0" applyBorder="0" applyAlignment="0" applyProtection="0"/>
    <xf numFmtId="0" fontId="11" fillId="15" borderId="0" applyNumberFormat="0" applyBorder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15" borderId="0" applyNumberFormat="0" applyBorder="0" applyAlignment="0" applyProtection="0"/>
    <xf numFmtId="0" fontId="11" fillId="16" borderId="0" applyNumberFormat="0" applyBorder="0" applyAlignment="0" applyProtection="0"/>
    <xf numFmtId="0" fontId="11" fillId="21" borderId="0" applyNumberFormat="0" applyBorder="0" applyAlignment="0" applyProtection="0"/>
    <xf numFmtId="0" fontId="12" fillId="5" borderId="0" applyNumberFormat="0" applyBorder="0" applyAlignment="0" applyProtection="0"/>
    <xf numFmtId="0" fontId="13" fillId="22" borderId="32" applyNumberFormat="0" applyAlignment="0" applyProtection="0"/>
    <xf numFmtId="0" fontId="14" fillId="23" borderId="33" applyNumberFormat="0" applyAlignment="0" applyProtection="0"/>
    <xf numFmtId="0" fontId="15" fillId="0" borderId="0" applyNumberFormat="0" applyFill="0" applyBorder="0" applyAlignment="0" applyProtection="0"/>
    <xf numFmtId="0" fontId="16" fillId="6" borderId="0" applyNumberFormat="0" applyBorder="0" applyAlignment="0" applyProtection="0"/>
    <xf numFmtId="0" fontId="17" fillId="0" borderId="34" applyNumberFormat="0" applyFill="0" applyAlignment="0" applyProtection="0"/>
    <xf numFmtId="0" fontId="18" fillId="0" borderId="35" applyNumberFormat="0" applyFill="0" applyAlignment="0" applyProtection="0"/>
    <xf numFmtId="0" fontId="19" fillId="0" borderId="36" applyNumberFormat="0" applyFill="0" applyAlignment="0" applyProtection="0"/>
    <xf numFmtId="0" fontId="19" fillId="0" borderId="0" applyNumberFormat="0" applyFill="0" applyBorder="0" applyAlignment="0" applyProtection="0"/>
    <xf numFmtId="0" fontId="20" fillId="9" borderId="32" applyNumberFormat="0" applyAlignment="0" applyProtection="0"/>
    <xf numFmtId="0" fontId="21" fillId="0" borderId="37" applyNumberFormat="0" applyFill="0" applyAlignment="0" applyProtection="0"/>
    <xf numFmtId="0" fontId="22" fillId="24" borderId="0" applyNumberFormat="0" applyBorder="0" applyAlignment="0" applyProtection="0"/>
    <xf numFmtId="0" fontId="8" fillId="25" borderId="38" applyNumberFormat="0" applyFont="0" applyAlignment="0" applyProtection="0"/>
    <xf numFmtId="0" fontId="23" fillId="22" borderId="39" applyNumberFormat="0" applyAlignment="0" applyProtection="0"/>
    <xf numFmtId="0" fontId="24" fillId="0" borderId="0" applyNumberFormat="0" applyFill="0" applyBorder="0" applyAlignment="0" applyProtection="0"/>
    <xf numFmtId="0" fontId="2" fillId="0" borderId="40" applyNumberFormat="0" applyFill="0" applyAlignment="0" applyProtection="0"/>
    <xf numFmtId="0" fontId="7" fillId="0" borderId="0" applyNumberFormat="0" applyFill="0" applyBorder="0" applyAlignment="0" applyProtection="0"/>
    <xf numFmtId="0" fontId="8" fillId="0" borderId="0"/>
    <xf numFmtId="0" fontId="1" fillId="0" borderId="0">
      <alignment horizontal="left"/>
    </xf>
    <xf numFmtId="0" fontId="25" fillId="0" borderId="0"/>
    <xf numFmtId="0" fontId="41" fillId="0" borderId="0" applyNumberFormat="0" applyFill="0" applyBorder="0" applyAlignment="0" applyProtection="0">
      <alignment vertical="top"/>
      <protection locked="0"/>
    </xf>
    <xf numFmtId="0" fontId="42" fillId="0" borderId="0"/>
    <xf numFmtId="0" fontId="25" fillId="0" borderId="0"/>
    <xf numFmtId="164" fontId="44" fillId="0" borderId="0" applyFont="0" applyFill="0" applyBorder="0" applyAlignment="0" applyProtection="0"/>
    <xf numFmtId="9" fontId="44" fillId="0" borderId="0" applyFont="0" applyFill="0" applyBorder="0" applyAlignment="0" applyProtection="0"/>
    <xf numFmtId="0" fontId="46" fillId="0" borderId="0"/>
    <xf numFmtId="0" fontId="46" fillId="0" borderId="0"/>
    <xf numFmtId="0" fontId="44" fillId="0" borderId="0"/>
    <xf numFmtId="0" fontId="46" fillId="0" borderId="0"/>
    <xf numFmtId="0" fontId="46" fillId="0" borderId="0"/>
    <xf numFmtId="0" fontId="44" fillId="0" borderId="0"/>
    <xf numFmtId="0" fontId="49" fillId="0" borderId="0"/>
    <xf numFmtId="0" fontId="49" fillId="0" borderId="0"/>
    <xf numFmtId="0" fontId="8" fillId="0" borderId="0"/>
    <xf numFmtId="0" fontId="49" fillId="0" borderId="0"/>
    <xf numFmtId="0" fontId="49" fillId="0" borderId="0"/>
    <xf numFmtId="0" fontId="25" fillId="0" borderId="0"/>
    <xf numFmtId="0" fontId="59" fillId="0" borderId="0"/>
    <xf numFmtId="0" fontId="66" fillId="0" borderId="0">
      <alignment vertical="center"/>
    </xf>
    <xf numFmtId="0" fontId="67" fillId="0" borderId="0"/>
    <xf numFmtId="0" fontId="59" fillId="0" borderId="0"/>
    <xf numFmtId="0" fontId="59" fillId="0" borderId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11" fillId="14" borderId="0" applyNumberFormat="0" applyBorder="0" applyAlignment="0" applyProtection="0"/>
    <xf numFmtId="0" fontId="11" fillId="14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20" fillId="9" borderId="32" applyNumberFormat="0" applyAlignment="0" applyProtection="0"/>
    <xf numFmtId="0" fontId="20" fillId="9" borderId="32" applyNumberFormat="0" applyAlignment="0" applyProtection="0"/>
    <xf numFmtId="0" fontId="23" fillId="22" borderId="39" applyNumberFormat="0" applyAlignment="0" applyProtection="0"/>
    <xf numFmtId="0" fontId="23" fillId="22" borderId="39" applyNumberFormat="0" applyAlignment="0" applyProtection="0"/>
    <xf numFmtId="0" fontId="71" fillId="30" borderId="79" applyNumberFormat="0" applyAlignment="0" applyProtection="0"/>
    <xf numFmtId="0" fontId="13" fillId="22" borderId="32" applyNumberFormat="0" applyAlignment="0" applyProtection="0"/>
    <xf numFmtId="0" fontId="13" fillId="22" borderId="32" applyNumberFormat="0" applyAlignment="0" applyProtection="0"/>
    <xf numFmtId="0" fontId="17" fillId="0" borderId="34" applyNumberFormat="0" applyFill="0" applyAlignment="0" applyProtection="0"/>
    <xf numFmtId="0" fontId="17" fillId="0" borderId="34" applyNumberFormat="0" applyFill="0" applyAlignment="0" applyProtection="0"/>
    <xf numFmtId="0" fontId="18" fillId="0" borderId="35" applyNumberFormat="0" applyFill="0" applyAlignment="0" applyProtection="0"/>
    <xf numFmtId="0" fontId="18" fillId="0" borderId="35" applyNumberFormat="0" applyFill="0" applyAlignment="0" applyProtection="0"/>
    <xf numFmtId="0" fontId="19" fillId="0" borderId="36" applyNumberFormat="0" applyFill="0" applyAlignment="0" applyProtection="0"/>
    <xf numFmtId="0" fontId="19" fillId="0" borderId="36" applyNumberFormat="0" applyFill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2" fillId="0" borderId="40" applyNumberFormat="0" applyFill="0" applyAlignment="0" applyProtection="0"/>
    <xf numFmtId="0" fontId="2" fillId="0" borderId="40" applyNumberFormat="0" applyFill="0" applyAlignment="0" applyProtection="0"/>
    <xf numFmtId="0" fontId="14" fillId="23" borderId="33" applyNumberFormat="0" applyAlignment="0" applyProtection="0"/>
    <xf numFmtId="0" fontId="14" fillId="23" borderId="33" applyNumberFormat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2" fillId="24" borderId="0" applyNumberFormat="0" applyBorder="0" applyAlignment="0" applyProtection="0"/>
    <xf numFmtId="0" fontId="22" fillId="24" borderId="0" applyNumberFormat="0" applyBorder="0" applyAlignment="0" applyProtection="0"/>
    <xf numFmtId="0" fontId="72" fillId="0" borderId="0"/>
    <xf numFmtId="0" fontId="42" fillId="0" borderId="0"/>
    <xf numFmtId="0" fontId="42" fillId="0" borderId="0"/>
    <xf numFmtId="0" fontId="44" fillId="0" borderId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8" fillId="25" borderId="38" applyNumberFormat="0" applyFont="0" applyAlignment="0" applyProtection="0"/>
    <xf numFmtId="0" fontId="8" fillId="25" borderId="38" applyNumberFormat="0" applyFont="0" applyAlignment="0" applyProtection="0"/>
    <xf numFmtId="0" fontId="21" fillId="0" borderId="37" applyNumberFormat="0" applyFill="0" applyAlignment="0" applyProtection="0"/>
    <xf numFmtId="0" fontId="21" fillId="0" borderId="37" applyNumberFormat="0" applyFill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16" fillId="6" borderId="0" applyNumberFormat="0" applyBorder="0" applyAlignment="0" applyProtection="0"/>
    <xf numFmtId="0" fontId="16" fillId="6" borderId="0" applyNumberFormat="0" applyBorder="0" applyAlignment="0" applyProtection="0"/>
    <xf numFmtId="0" fontId="8" fillId="4" borderId="0" applyNumberFormat="0" applyBorder="0" applyAlignment="0" applyProtection="0"/>
    <xf numFmtId="0" fontId="8" fillId="5" borderId="0" applyNumberFormat="0" applyBorder="0" applyAlignment="0" applyProtection="0"/>
    <xf numFmtId="0" fontId="8" fillId="6" borderId="0" applyNumberFormat="0" applyBorder="0" applyAlignment="0" applyProtection="0"/>
    <xf numFmtId="0" fontId="8" fillId="7" borderId="0" applyNumberFormat="0" applyBorder="0" applyAlignment="0" applyProtection="0"/>
    <xf numFmtId="0" fontId="8" fillId="8" borderId="0" applyNumberFormat="0" applyBorder="0" applyAlignment="0" applyProtection="0"/>
    <xf numFmtId="0" fontId="8" fillId="9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10" borderId="0" applyNumberFormat="0" applyBorder="0" applyAlignment="0" applyProtection="0"/>
    <xf numFmtId="0" fontId="8" fillId="11" borderId="0" applyNumberFormat="0" applyBorder="0" applyAlignment="0" applyProtection="0"/>
    <xf numFmtId="0" fontId="8" fillId="12" borderId="0" applyNumberFormat="0" applyBorder="0" applyAlignment="0" applyProtection="0"/>
    <xf numFmtId="0" fontId="8" fillId="7" borderId="0" applyNumberFormat="0" applyBorder="0" applyAlignment="0" applyProtection="0"/>
    <xf numFmtId="0" fontId="8" fillId="10" borderId="0" applyNumberFormat="0" applyBorder="0" applyAlignment="0" applyProtection="0"/>
    <xf numFmtId="0" fontId="8" fillId="13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25" borderId="38" applyNumberFormat="0" applyFont="0" applyAlignment="0" applyProtection="0"/>
    <xf numFmtId="0" fontId="8" fillId="25" borderId="38" applyNumberFormat="0" applyFont="0" applyAlignment="0" applyProtection="0"/>
    <xf numFmtId="0" fontId="8" fillId="25" borderId="38" applyNumberFormat="0" applyFont="0" applyAlignment="0" applyProtection="0"/>
    <xf numFmtId="0" fontId="20" fillId="9" borderId="32" applyNumberFormat="0" applyAlignment="0" applyProtection="0"/>
    <xf numFmtId="0" fontId="23" fillId="22" borderId="39" applyNumberFormat="0" applyAlignment="0" applyProtection="0"/>
    <xf numFmtId="0" fontId="13" fillId="22" borderId="32" applyNumberFormat="0" applyAlignment="0" applyProtection="0"/>
    <xf numFmtId="0" fontId="2" fillId="0" borderId="40" applyNumberFormat="0" applyFill="0" applyAlignment="0" applyProtection="0"/>
    <xf numFmtId="0" fontId="8" fillId="25" borderId="38" applyNumberFormat="0" applyFont="0" applyAlignment="0" applyProtection="0"/>
    <xf numFmtId="0" fontId="20" fillId="9" borderId="32" applyNumberFormat="0" applyAlignment="0" applyProtection="0"/>
    <xf numFmtId="0" fontId="23" fillId="22" borderId="39" applyNumberFormat="0" applyAlignment="0" applyProtection="0"/>
    <xf numFmtId="0" fontId="13" fillId="22" borderId="32" applyNumberFormat="0" applyAlignment="0" applyProtection="0"/>
    <xf numFmtId="0" fontId="2" fillId="0" borderId="40" applyNumberFormat="0" applyFill="0" applyAlignment="0" applyProtection="0"/>
    <xf numFmtId="0" fontId="8" fillId="25" borderId="38" applyNumberFormat="0" applyFont="0" applyAlignment="0" applyProtection="0"/>
    <xf numFmtId="0" fontId="13" fillId="22" borderId="32" applyNumberFormat="0" applyAlignment="0" applyProtection="0"/>
    <xf numFmtId="0" fontId="20" fillId="9" borderId="32" applyNumberFormat="0" applyAlignment="0" applyProtection="0"/>
    <xf numFmtId="0" fontId="8" fillId="25" borderId="38" applyNumberFormat="0" applyFont="0" applyAlignment="0" applyProtection="0"/>
    <xf numFmtId="0" fontId="23" fillId="22" borderId="39" applyNumberFormat="0" applyAlignment="0" applyProtection="0"/>
    <xf numFmtId="0" fontId="2" fillId="0" borderId="40" applyNumberFormat="0" applyFill="0" applyAlignment="0" applyProtection="0"/>
    <xf numFmtId="0" fontId="2" fillId="0" borderId="40" applyNumberFormat="0" applyFill="0" applyAlignment="0" applyProtection="0"/>
    <xf numFmtId="0" fontId="23" fillId="22" borderId="39" applyNumberFormat="0" applyAlignment="0" applyProtection="0"/>
    <xf numFmtId="0" fontId="8" fillId="25" borderId="38" applyNumberFormat="0" applyFont="0" applyAlignment="0" applyProtection="0"/>
    <xf numFmtId="0" fontId="20" fillId="9" borderId="32" applyNumberFormat="0" applyAlignment="0" applyProtection="0"/>
    <xf numFmtId="0" fontId="13" fillId="22" borderId="32" applyNumberFormat="0" applyAlignment="0" applyProtection="0"/>
    <xf numFmtId="0" fontId="13" fillId="22" borderId="32" applyNumberFormat="0" applyAlignment="0" applyProtection="0"/>
    <xf numFmtId="0" fontId="20" fillId="9" borderId="32" applyNumberFormat="0" applyAlignment="0" applyProtection="0"/>
    <xf numFmtId="0" fontId="8" fillId="25" borderId="38" applyNumberFormat="0" applyFont="0" applyAlignment="0" applyProtection="0"/>
    <xf numFmtId="0" fontId="23" fillId="22" borderId="39" applyNumberFormat="0" applyAlignment="0" applyProtection="0"/>
    <xf numFmtId="0" fontId="2" fillId="0" borderId="40" applyNumberFormat="0" applyFill="0" applyAlignment="0" applyProtection="0"/>
    <xf numFmtId="0" fontId="2" fillId="0" borderId="40" applyNumberFormat="0" applyFill="0" applyAlignment="0" applyProtection="0"/>
    <xf numFmtId="0" fontId="23" fillId="22" borderId="39" applyNumberFormat="0" applyAlignment="0" applyProtection="0"/>
    <xf numFmtId="0" fontId="8" fillId="25" borderId="38" applyNumberFormat="0" applyFont="0" applyAlignment="0" applyProtection="0"/>
    <xf numFmtId="0" fontId="2" fillId="0" borderId="40" applyNumberFormat="0" applyFill="0" applyAlignment="0" applyProtection="0"/>
    <xf numFmtId="0" fontId="23" fillId="22" borderId="39" applyNumberFormat="0" applyAlignment="0" applyProtection="0"/>
    <xf numFmtId="0" fontId="8" fillId="25" borderId="38" applyNumberFormat="0" applyFont="0" applyAlignment="0" applyProtection="0"/>
    <xf numFmtId="0" fontId="20" fillId="9" borderId="32" applyNumberFormat="0" applyAlignment="0" applyProtection="0"/>
    <xf numFmtId="0" fontId="13" fillId="22" borderId="32" applyNumberFormat="0" applyAlignment="0" applyProtection="0"/>
    <xf numFmtId="0" fontId="2" fillId="0" borderId="40" applyNumberFormat="0" applyFill="0" applyAlignment="0" applyProtection="0"/>
    <xf numFmtId="0" fontId="23" fillId="22" borderId="39" applyNumberFormat="0" applyAlignment="0" applyProtection="0"/>
    <xf numFmtId="0" fontId="8" fillId="25" borderId="38" applyNumberFormat="0" applyFont="0" applyAlignment="0" applyProtection="0"/>
    <xf numFmtId="0" fontId="20" fillId="9" borderId="32" applyNumberFormat="0" applyAlignment="0" applyProtection="0"/>
    <xf numFmtId="0" fontId="13" fillId="22" borderId="32" applyNumberFormat="0" applyAlignment="0" applyProtection="0"/>
    <xf numFmtId="0" fontId="2" fillId="0" borderId="40" applyNumberFormat="0" applyFill="0" applyAlignment="0" applyProtection="0"/>
    <xf numFmtId="0" fontId="23" fillId="22" borderId="39" applyNumberFormat="0" applyAlignment="0" applyProtection="0"/>
    <xf numFmtId="0" fontId="8" fillId="25" borderId="38" applyNumberFormat="0" applyFont="0" applyAlignment="0" applyProtection="0"/>
    <xf numFmtId="0" fontId="20" fillId="9" borderId="32" applyNumberFormat="0" applyAlignment="0" applyProtection="0"/>
    <xf numFmtId="0" fontId="13" fillId="22" borderId="32" applyNumberFormat="0" applyAlignment="0" applyProtection="0"/>
    <xf numFmtId="0" fontId="2" fillId="0" borderId="40" applyNumberFormat="0" applyFill="0" applyAlignment="0" applyProtection="0"/>
    <xf numFmtId="0" fontId="23" fillId="22" borderId="39" applyNumberFormat="0" applyAlignment="0" applyProtection="0"/>
    <xf numFmtId="0" fontId="8" fillId="25" borderId="38" applyNumberFormat="0" applyFont="0" applyAlignment="0" applyProtection="0"/>
    <xf numFmtId="0" fontId="20" fillId="9" borderId="32" applyNumberFormat="0" applyAlignment="0" applyProtection="0"/>
    <xf numFmtId="0" fontId="13" fillId="22" borderId="32" applyNumberFormat="0" applyAlignment="0" applyProtection="0"/>
    <xf numFmtId="0" fontId="2" fillId="0" borderId="40" applyNumberFormat="0" applyFill="0" applyAlignment="0" applyProtection="0"/>
    <xf numFmtId="0" fontId="23" fillId="22" borderId="39" applyNumberFormat="0" applyAlignment="0" applyProtection="0"/>
    <xf numFmtId="0" fontId="8" fillId="25" borderId="38" applyNumberFormat="0" applyFont="0" applyAlignment="0" applyProtection="0"/>
    <xf numFmtId="0" fontId="20" fillId="9" borderId="32" applyNumberFormat="0" applyAlignment="0" applyProtection="0"/>
    <xf numFmtId="0" fontId="13" fillId="22" borderId="32" applyNumberFormat="0" applyAlignment="0" applyProtection="0"/>
    <xf numFmtId="0" fontId="2" fillId="0" borderId="40" applyNumberFormat="0" applyFill="0" applyAlignment="0" applyProtection="0"/>
    <xf numFmtId="0" fontId="23" fillId="22" borderId="39" applyNumberFormat="0" applyAlignment="0" applyProtection="0"/>
    <xf numFmtId="0" fontId="8" fillId="25" borderId="38" applyNumberFormat="0" applyFont="0" applyAlignment="0" applyProtection="0"/>
    <xf numFmtId="0" fontId="20" fillId="9" borderId="32" applyNumberFormat="0" applyAlignment="0" applyProtection="0"/>
    <xf numFmtId="0" fontId="13" fillId="22" borderId="32" applyNumberFormat="0" applyAlignment="0" applyProtection="0"/>
    <xf numFmtId="0" fontId="8" fillId="4" borderId="0" applyNumberFormat="0" applyBorder="0" applyAlignment="0" applyProtection="0"/>
    <xf numFmtId="0" fontId="8" fillId="5" borderId="0" applyNumberFormat="0" applyBorder="0" applyAlignment="0" applyProtection="0"/>
    <xf numFmtId="0" fontId="8" fillId="6" borderId="0" applyNumberFormat="0" applyBorder="0" applyAlignment="0" applyProtection="0"/>
    <xf numFmtId="0" fontId="8" fillId="7" borderId="0" applyNumberFormat="0" applyBorder="0" applyAlignment="0" applyProtection="0"/>
    <xf numFmtId="0" fontId="8" fillId="8" borderId="0" applyNumberFormat="0" applyBorder="0" applyAlignment="0" applyProtection="0"/>
    <xf numFmtId="0" fontId="8" fillId="9" borderId="0" applyNumberFormat="0" applyBorder="0" applyAlignment="0" applyProtection="0"/>
    <xf numFmtId="0" fontId="8" fillId="10" borderId="0" applyNumberFormat="0" applyBorder="0" applyAlignment="0" applyProtection="0"/>
    <xf numFmtId="0" fontId="8" fillId="11" borderId="0" applyNumberFormat="0" applyBorder="0" applyAlignment="0" applyProtection="0"/>
    <xf numFmtId="0" fontId="8" fillId="12" borderId="0" applyNumberFormat="0" applyBorder="0" applyAlignment="0" applyProtection="0"/>
    <xf numFmtId="0" fontId="8" fillId="7" borderId="0" applyNumberFormat="0" applyBorder="0" applyAlignment="0" applyProtection="0"/>
    <xf numFmtId="0" fontId="8" fillId="10" borderId="0" applyNumberFormat="0" applyBorder="0" applyAlignment="0" applyProtection="0"/>
    <xf numFmtId="0" fontId="8" fillId="13" borderId="0" applyNumberFormat="0" applyBorder="0" applyAlignment="0" applyProtection="0"/>
    <xf numFmtId="0" fontId="11" fillId="14" borderId="0" applyNumberFormat="0" applyBorder="0" applyAlignment="0" applyProtection="0"/>
    <xf numFmtId="0" fontId="11" fillId="11" borderId="0" applyNumberFormat="0" applyBorder="0" applyAlignment="0" applyProtection="0"/>
    <xf numFmtId="0" fontId="11" fillId="12" borderId="0" applyNumberFormat="0" applyBorder="0" applyAlignment="0" applyProtection="0"/>
    <xf numFmtId="0" fontId="11" fillId="15" borderId="0" applyNumberFormat="0" applyBorder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15" borderId="0" applyNumberFormat="0" applyBorder="0" applyAlignment="0" applyProtection="0"/>
    <xf numFmtId="0" fontId="11" fillId="16" borderId="0" applyNumberFormat="0" applyBorder="0" applyAlignment="0" applyProtection="0"/>
    <xf numFmtId="0" fontId="11" fillId="21" borderId="0" applyNumberFormat="0" applyBorder="0" applyAlignment="0" applyProtection="0"/>
    <xf numFmtId="0" fontId="20" fillId="9" borderId="32" applyNumberFormat="0" applyAlignment="0" applyProtection="0"/>
    <xf numFmtId="0" fontId="20" fillId="9" borderId="32" applyNumberFormat="0" applyAlignment="0" applyProtection="0"/>
    <xf numFmtId="0" fontId="23" fillId="22" borderId="39" applyNumberFormat="0" applyAlignment="0" applyProtection="0"/>
    <xf numFmtId="0" fontId="23" fillId="22" borderId="39" applyNumberFormat="0" applyAlignment="0" applyProtection="0"/>
    <xf numFmtId="0" fontId="13" fillId="22" borderId="32" applyNumberFormat="0" applyAlignment="0" applyProtection="0"/>
    <xf numFmtId="0" fontId="13" fillId="22" borderId="32" applyNumberFormat="0" applyAlignment="0" applyProtection="0"/>
    <xf numFmtId="0" fontId="17" fillId="0" borderId="34" applyNumberFormat="0" applyFill="0" applyAlignment="0" applyProtection="0"/>
    <xf numFmtId="0" fontId="18" fillId="0" borderId="35" applyNumberFormat="0" applyFill="0" applyAlignment="0" applyProtection="0"/>
    <xf numFmtId="0" fontId="19" fillId="0" borderId="36" applyNumberFormat="0" applyFill="0" applyAlignment="0" applyProtection="0"/>
    <xf numFmtId="0" fontId="19" fillId="0" borderId="0" applyNumberFormat="0" applyFill="0" applyBorder="0" applyAlignment="0" applyProtection="0"/>
    <xf numFmtId="0" fontId="2" fillId="0" borderId="40" applyNumberFormat="0" applyFill="0" applyAlignment="0" applyProtection="0"/>
    <xf numFmtId="0" fontId="2" fillId="0" borderId="40" applyNumberFormat="0" applyFill="0" applyAlignment="0" applyProtection="0"/>
    <xf numFmtId="0" fontId="14" fillId="23" borderId="33" applyNumberFormat="0" applyAlignment="0" applyProtection="0"/>
    <xf numFmtId="0" fontId="24" fillId="0" borderId="0" applyNumberFormat="0" applyFill="0" applyBorder="0" applyAlignment="0" applyProtection="0"/>
    <xf numFmtId="0" fontId="22" fillId="24" borderId="0" applyNumberFormat="0" applyBorder="0" applyAlignment="0" applyProtection="0"/>
    <xf numFmtId="0" fontId="12" fillId="5" borderId="0" applyNumberFormat="0" applyBorder="0" applyAlignment="0" applyProtection="0"/>
    <xf numFmtId="0" fontId="15" fillId="0" borderId="0" applyNumberFormat="0" applyFill="0" applyBorder="0" applyAlignment="0" applyProtection="0"/>
    <xf numFmtId="0" fontId="8" fillId="25" borderId="38" applyNumberFormat="0" applyFont="0" applyAlignment="0" applyProtection="0"/>
    <xf numFmtId="0" fontId="8" fillId="25" borderId="38" applyNumberFormat="0" applyFont="0" applyAlignment="0" applyProtection="0"/>
    <xf numFmtId="0" fontId="21" fillId="0" borderId="37" applyNumberFormat="0" applyFill="0" applyAlignment="0" applyProtection="0"/>
    <xf numFmtId="0" fontId="7" fillId="0" borderId="0" applyNumberFormat="0" applyFill="0" applyBorder="0" applyAlignment="0" applyProtection="0"/>
    <xf numFmtId="0" fontId="16" fillId="6" borderId="0" applyNumberFormat="0" applyBorder="0" applyAlignment="0" applyProtection="0"/>
    <xf numFmtId="0" fontId="8" fillId="25" borderId="38" applyNumberFormat="0" applyFont="0" applyAlignment="0" applyProtection="0"/>
    <xf numFmtId="0" fontId="8" fillId="25" borderId="38" applyNumberFormat="0" applyFont="0" applyAlignment="0" applyProtection="0"/>
    <xf numFmtId="0" fontId="8" fillId="25" borderId="38" applyNumberFormat="0" applyFont="0" applyAlignment="0" applyProtection="0"/>
    <xf numFmtId="0" fontId="20" fillId="9" borderId="32" applyNumberFormat="0" applyAlignment="0" applyProtection="0"/>
    <xf numFmtId="0" fontId="23" fillId="22" borderId="39" applyNumberFormat="0" applyAlignment="0" applyProtection="0"/>
    <xf numFmtId="0" fontId="13" fillId="22" borderId="32" applyNumberFormat="0" applyAlignment="0" applyProtection="0"/>
    <xf numFmtId="0" fontId="2" fillId="0" borderId="40" applyNumberFormat="0" applyFill="0" applyAlignment="0" applyProtection="0"/>
    <xf numFmtId="0" fontId="8" fillId="25" borderId="38" applyNumberFormat="0" applyFont="0" applyAlignment="0" applyProtection="0"/>
    <xf numFmtId="0" fontId="20" fillId="9" borderId="32" applyNumberFormat="0" applyAlignment="0" applyProtection="0"/>
    <xf numFmtId="0" fontId="23" fillId="22" borderId="39" applyNumberFormat="0" applyAlignment="0" applyProtection="0"/>
    <xf numFmtId="0" fontId="13" fillId="22" borderId="32" applyNumberFormat="0" applyAlignment="0" applyProtection="0"/>
    <xf numFmtId="0" fontId="2" fillId="0" borderId="40" applyNumberFormat="0" applyFill="0" applyAlignment="0" applyProtection="0"/>
    <xf numFmtId="0" fontId="8" fillId="25" borderId="38" applyNumberFormat="0" applyFont="0" applyAlignment="0" applyProtection="0"/>
    <xf numFmtId="0" fontId="13" fillId="22" borderId="32" applyNumberFormat="0" applyAlignment="0" applyProtection="0"/>
    <xf numFmtId="0" fontId="20" fillId="9" borderId="32" applyNumberFormat="0" applyAlignment="0" applyProtection="0"/>
    <xf numFmtId="0" fontId="8" fillId="25" borderId="38" applyNumberFormat="0" applyFont="0" applyAlignment="0" applyProtection="0"/>
    <xf numFmtId="0" fontId="23" fillId="22" borderId="39" applyNumberFormat="0" applyAlignment="0" applyProtection="0"/>
    <xf numFmtId="0" fontId="2" fillId="0" borderId="40" applyNumberFormat="0" applyFill="0" applyAlignment="0" applyProtection="0"/>
    <xf numFmtId="0" fontId="2" fillId="0" borderId="40" applyNumberFormat="0" applyFill="0" applyAlignment="0" applyProtection="0"/>
    <xf numFmtId="0" fontId="23" fillId="22" borderId="39" applyNumberFormat="0" applyAlignment="0" applyProtection="0"/>
    <xf numFmtId="0" fontId="8" fillId="25" borderId="38" applyNumberFormat="0" applyFont="0" applyAlignment="0" applyProtection="0"/>
    <xf numFmtId="0" fontId="20" fillId="9" borderId="32" applyNumberFormat="0" applyAlignment="0" applyProtection="0"/>
    <xf numFmtId="0" fontId="13" fillId="22" borderId="32" applyNumberFormat="0" applyAlignment="0" applyProtection="0"/>
    <xf numFmtId="0" fontId="13" fillId="22" borderId="32" applyNumberFormat="0" applyAlignment="0" applyProtection="0"/>
    <xf numFmtId="0" fontId="20" fillId="9" borderId="32" applyNumberFormat="0" applyAlignment="0" applyProtection="0"/>
    <xf numFmtId="0" fontId="8" fillId="25" borderId="38" applyNumberFormat="0" applyFont="0" applyAlignment="0" applyProtection="0"/>
    <xf numFmtId="0" fontId="23" fillId="22" borderId="39" applyNumberFormat="0" applyAlignment="0" applyProtection="0"/>
    <xf numFmtId="0" fontId="2" fillId="0" borderId="40" applyNumberFormat="0" applyFill="0" applyAlignment="0" applyProtection="0"/>
    <xf numFmtId="0" fontId="2" fillId="0" borderId="40" applyNumberFormat="0" applyFill="0" applyAlignment="0" applyProtection="0"/>
    <xf numFmtId="0" fontId="23" fillId="22" borderId="39" applyNumberFormat="0" applyAlignment="0" applyProtection="0"/>
    <xf numFmtId="0" fontId="8" fillId="25" borderId="38" applyNumberFormat="0" applyFont="0" applyAlignment="0" applyProtection="0"/>
    <xf numFmtId="0" fontId="2" fillId="0" borderId="40" applyNumberFormat="0" applyFill="0" applyAlignment="0" applyProtection="0"/>
    <xf numFmtId="0" fontId="23" fillId="22" borderId="39" applyNumberFormat="0" applyAlignment="0" applyProtection="0"/>
    <xf numFmtId="0" fontId="8" fillId="25" borderId="38" applyNumberFormat="0" applyFont="0" applyAlignment="0" applyProtection="0"/>
    <xf numFmtId="0" fontId="20" fillId="9" borderId="32" applyNumberFormat="0" applyAlignment="0" applyProtection="0"/>
    <xf numFmtId="0" fontId="13" fillId="22" borderId="32" applyNumberFormat="0" applyAlignment="0" applyProtection="0"/>
    <xf numFmtId="0" fontId="2" fillId="0" borderId="40" applyNumberFormat="0" applyFill="0" applyAlignment="0" applyProtection="0"/>
    <xf numFmtId="0" fontId="23" fillId="22" borderId="39" applyNumberFormat="0" applyAlignment="0" applyProtection="0"/>
    <xf numFmtId="0" fontId="8" fillId="25" borderId="38" applyNumberFormat="0" applyFont="0" applyAlignment="0" applyProtection="0"/>
    <xf numFmtId="0" fontId="20" fillId="9" borderId="32" applyNumberFormat="0" applyAlignment="0" applyProtection="0"/>
    <xf numFmtId="0" fontId="13" fillId="22" borderId="32" applyNumberFormat="0" applyAlignment="0" applyProtection="0"/>
    <xf numFmtId="0" fontId="2" fillId="0" borderId="40" applyNumberFormat="0" applyFill="0" applyAlignment="0" applyProtection="0"/>
    <xf numFmtId="0" fontId="23" fillId="22" borderId="39" applyNumberFormat="0" applyAlignment="0" applyProtection="0"/>
    <xf numFmtId="0" fontId="8" fillId="25" borderId="38" applyNumberFormat="0" applyFont="0" applyAlignment="0" applyProtection="0"/>
    <xf numFmtId="0" fontId="20" fillId="9" borderId="32" applyNumberFormat="0" applyAlignment="0" applyProtection="0"/>
    <xf numFmtId="0" fontId="13" fillId="22" borderId="32" applyNumberFormat="0" applyAlignment="0" applyProtection="0"/>
    <xf numFmtId="0" fontId="2" fillId="0" borderId="40" applyNumberFormat="0" applyFill="0" applyAlignment="0" applyProtection="0"/>
    <xf numFmtId="0" fontId="23" fillId="22" borderId="39" applyNumberFormat="0" applyAlignment="0" applyProtection="0"/>
    <xf numFmtId="0" fontId="8" fillId="25" borderId="38" applyNumberFormat="0" applyFont="0" applyAlignment="0" applyProtection="0"/>
    <xf numFmtId="0" fontId="20" fillId="9" borderId="32" applyNumberFormat="0" applyAlignment="0" applyProtection="0"/>
    <xf numFmtId="0" fontId="13" fillId="22" borderId="32" applyNumberFormat="0" applyAlignment="0" applyProtection="0"/>
    <xf numFmtId="0" fontId="2" fillId="0" borderId="40" applyNumberFormat="0" applyFill="0" applyAlignment="0" applyProtection="0"/>
    <xf numFmtId="0" fontId="23" fillId="22" borderId="39" applyNumberFormat="0" applyAlignment="0" applyProtection="0"/>
    <xf numFmtId="0" fontId="8" fillId="25" borderId="38" applyNumberFormat="0" applyFont="0" applyAlignment="0" applyProtection="0"/>
    <xf numFmtId="0" fontId="20" fillId="9" borderId="32" applyNumberFormat="0" applyAlignment="0" applyProtection="0"/>
    <xf numFmtId="0" fontId="13" fillId="22" borderId="32" applyNumberFormat="0" applyAlignment="0" applyProtection="0"/>
    <xf numFmtId="0" fontId="46" fillId="0" borderId="0"/>
    <xf numFmtId="0" fontId="49" fillId="0" borderId="0"/>
    <xf numFmtId="9" fontId="72" fillId="0" borderId="0" applyFont="0" applyFill="0" applyBorder="0" applyAlignment="0" applyProtection="0"/>
    <xf numFmtId="0" fontId="72" fillId="0" borderId="0"/>
    <xf numFmtId="0" fontId="44" fillId="0" borderId="0"/>
    <xf numFmtId="0" fontId="8" fillId="4" borderId="0" applyNumberFormat="0" applyBorder="0" applyAlignment="0" applyProtection="0"/>
    <xf numFmtId="0" fontId="8" fillId="5" borderId="0" applyNumberFormat="0" applyBorder="0" applyAlignment="0" applyProtection="0"/>
    <xf numFmtId="0" fontId="8" fillId="6" borderId="0" applyNumberFormat="0" applyBorder="0" applyAlignment="0" applyProtection="0"/>
    <xf numFmtId="0" fontId="8" fillId="7" borderId="0" applyNumberFormat="0" applyBorder="0" applyAlignment="0" applyProtection="0"/>
    <xf numFmtId="0" fontId="8" fillId="8" borderId="0" applyNumberFormat="0" applyBorder="0" applyAlignment="0" applyProtection="0"/>
    <xf numFmtId="0" fontId="8" fillId="9" borderId="0" applyNumberFormat="0" applyBorder="0" applyAlignment="0" applyProtection="0"/>
    <xf numFmtId="0" fontId="8" fillId="10" borderId="0" applyNumberFormat="0" applyBorder="0" applyAlignment="0" applyProtection="0"/>
    <xf numFmtId="0" fontId="8" fillId="11" borderId="0" applyNumberFormat="0" applyBorder="0" applyAlignment="0" applyProtection="0"/>
    <xf numFmtId="0" fontId="8" fillId="12" borderId="0" applyNumberFormat="0" applyBorder="0" applyAlignment="0" applyProtection="0"/>
    <xf numFmtId="0" fontId="8" fillId="7" borderId="0" applyNumberFormat="0" applyBorder="0" applyAlignment="0" applyProtection="0"/>
    <xf numFmtId="0" fontId="8" fillId="10" borderId="0" applyNumberFormat="0" applyBorder="0" applyAlignment="0" applyProtection="0"/>
    <xf numFmtId="0" fontId="8" fillId="13" borderId="0" applyNumberFormat="0" applyBorder="0" applyAlignment="0" applyProtection="0"/>
    <xf numFmtId="0" fontId="11" fillId="14" borderId="0" applyNumberFormat="0" applyBorder="0" applyAlignment="0" applyProtection="0"/>
    <xf numFmtId="0" fontId="11" fillId="11" borderId="0" applyNumberFormat="0" applyBorder="0" applyAlignment="0" applyProtection="0"/>
    <xf numFmtId="0" fontId="11" fillId="12" borderId="0" applyNumberFormat="0" applyBorder="0" applyAlignment="0" applyProtection="0"/>
    <xf numFmtId="0" fontId="11" fillId="15" borderId="0" applyNumberFormat="0" applyBorder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15" borderId="0" applyNumberFormat="0" applyBorder="0" applyAlignment="0" applyProtection="0"/>
    <xf numFmtId="0" fontId="11" fillId="16" borderId="0" applyNumberFormat="0" applyBorder="0" applyAlignment="0" applyProtection="0"/>
    <xf numFmtId="0" fontId="11" fillId="21" borderId="0" applyNumberFormat="0" applyBorder="0" applyAlignment="0" applyProtection="0"/>
    <xf numFmtId="0" fontId="20" fillId="9" borderId="32" applyNumberFormat="0" applyAlignment="0" applyProtection="0"/>
    <xf numFmtId="0" fontId="23" fillId="22" borderId="39" applyNumberFormat="0" applyAlignment="0" applyProtection="0"/>
    <xf numFmtId="0" fontId="13" fillId="22" borderId="32" applyNumberFormat="0" applyAlignment="0" applyProtection="0"/>
    <xf numFmtId="0" fontId="17" fillId="0" borderId="34" applyNumberFormat="0" applyFill="0" applyAlignment="0" applyProtection="0"/>
    <xf numFmtId="0" fontId="18" fillId="0" borderId="35" applyNumberFormat="0" applyFill="0" applyAlignment="0" applyProtection="0"/>
    <xf numFmtId="0" fontId="19" fillId="0" borderId="36" applyNumberFormat="0" applyFill="0" applyAlignment="0" applyProtection="0"/>
    <xf numFmtId="0" fontId="19" fillId="0" borderId="0" applyNumberFormat="0" applyFill="0" applyBorder="0" applyAlignment="0" applyProtection="0"/>
    <xf numFmtId="0" fontId="2" fillId="0" borderId="40" applyNumberFormat="0" applyFill="0" applyAlignment="0" applyProtection="0"/>
    <xf numFmtId="0" fontId="14" fillId="23" borderId="33" applyNumberFormat="0" applyAlignment="0" applyProtection="0"/>
    <xf numFmtId="0" fontId="24" fillId="0" borderId="0" applyNumberFormat="0" applyFill="0" applyBorder="0" applyAlignment="0" applyProtection="0"/>
    <xf numFmtId="0" fontId="22" fillId="24" borderId="0" applyNumberFormat="0" applyBorder="0" applyAlignment="0" applyProtection="0"/>
    <xf numFmtId="0" fontId="12" fillId="5" borderId="0" applyNumberFormat="0" applyBorder="0" applyAlignment="0" applyProtection="0"/>
    <xf numFmtId="0" fontId="15" fillId="0" borderId="0" applyNumberFormat="0" applyFill="0" applyBorder="0" applyAlignment="0" applyProtection="0"/>
    <xf numFmtId="0" fontId="8" fillId="25" borderId="38" applyNumberFormat="0" applyFont="0" applyAlignment="0" applyProtection="0"/>
    <xf numFmtId="0" fontId="21" fillId="0" borderId="37" applyNumberFormat="0" applyFill="0" applyAlignment="0" applyProtection="0"/>
    <xf numFmtId="0" fontId="7" fillId="0" borderId="0" applyNumberFormat="0" applyFill="0" applyBorder="0" applyAlignment="0" applyProtection="0"/>
    <xf numFmtId="0" fontId="16" fillId="6" borderId="0" applyNumberFormat="0" applyBorder="0" applyAlignment="0" applyProtection="0"/>
    <xf numFmtId="0" fontId="59" fillId="0" borderId="0"/>
    <xf numFmtId="0" fontId="49" fillId="0" borderId="0"/>
    <xf numFmtId="0" fontId="8" fillId="0" borderId="0"/>
    <xf numFmtId="0" fontId="8" fillId="31" borderId="0" applyNumberFormat="0" applyBorder="0" applyAlignment="0" applyProtection="0"/>
    <xf numFmtId="0" fontId="8" fillId="0" borderId="0"/>
    <xf numFmtId="0" fontId="73" fillId="29" borderId="0" applyNumberFormat="0" applyBorder="0" applyAlignment="0" applyProtection="0"/>
    <xf numFmtId="0" fontId="25" fillId="0" borderId="0"/>
    <xf numFmtId="0" fontId="59" fillId="0" borderId="0"/>
    <xf numFmtId="0" fontId="74" fillId="0" borderId="0" applyNumberFormat="0" applyFill="0" applyBorder="0" applyAlignment="0" applyProtection="0"/>
    <xf numFmtId="165" fontId="49" fillId="0" borderId="0" applyFill="0" applyBorder="0" applyAlignment="0" applyProtection="0"/>
    <xf numFmtId="0" fontId="42" fillId="0" borderId="0"/>
    <xf numFmtId="0" fontId="44" fillId="0" borderId="0"/>
    <xf numFmtId="0" fontId="42" fillId="0" borderId="0"/>
    <xf numFmtId="0" fontId="42" fillId="0" borderId="0"/>
    <xf numFmtId="164" fontId="44" fillId="0" borderId="0" applyFont="0" applyFill="0" applyBorder="0" applyAlignment="0" applyProtection="0"/>
    <xf numFmtId="0" fontId="8" fillId="4" borderId="0" applyNumberFormat="0" applyBorder="0" applyAlignment="0" applyProtection="0"/>
    <xf numFmtId="0" fontId="8" fillId="5" borderId="0" applyNumberFormat="0" applyBorder="0" applyAlignment="0" applyProtection="0"/>
    <xf numFmtId="0" fontId="8" fillId="6" borderId="0" applyNumberFormat="0" applyBorder="0" applyAlignment="0" applyProtection="0"/>
    <xf numFmtId="0" fontId="8" fillId="7" borderId="0" applyNumberFormat="0" applyBorder="0" applyAlignment="0" applyProtection="0"/>
    <xf numFmtId="0" fontId="8" fillId="8" borderId="0" applyNumberFormat="0" applyBorder="0" applyAlignment="0" applyProtection="0"/>
    <xf numFmtId="0" fontId="8" fillId="9" borderId="0" applyNumberFormat="0" applyBorder="0" applyAlignment="0" applyProtection="0"/>
    <xf numFmtId="0" fontId="8" fillId="10" borderId="0" applyNumberFormat="0" applyBorder="0" applyAlignment="0" applyProtection="0"/>
    <xf numFmtId="0" fontId="8" fillId="11" borderId="0" applyNumberFormat="0" applyBorder="0" applyAlignment="0" applyProtection="0"/>
    <xf numFmtId="0" fontId="8" fillId="12" borderId="0" applyNumberFormat="0" applyBorder="0" applyAlignment="0" applyProtection="0"/>
    <xf numFmtId="0" fontId="8" fillId="7" borderId="0" applyNumberFormat="0" applyBorder="0" applyAlignment="0" applyProtection="0"/>
    <xf numFmtId="0" fontId="8" fillId="10" borderId="0" applyNumberFormat="0" applyBorder="0" applyAlignment="0" applyProtection="0"/>
    <xf numFmtId="0" fontId="8" fillId="13" borderId="0" applyNumberFormat="0" applyBorder="0" applyAlignment="0" applyProtection="0"/>
    <xf numFmtId="0" fontId="11" fillId="14" borderId="0" applyNumberFormat="0" applyBorder="0" applyAlignment="0" applyProtection="0"/>
    <xf numFmtId="0" fontId="11" fillId="11" borderId="0" applyNumberFormat="0" applyBorder="0" applyAlignment="0" applyProtection="0"/>
    <xf numFmtId="0" fontId="11" fillId="12" borderId="0" applyNumberFormat="0" applyBorder="0" applyAlignment="0" applyProtection="0"/>
    <xf numFmtId="0" fontId="11" fillId="15" borderId="0" applyNumberFormat="0" applyBorder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15" borderId="0" applyNumberFormat="0" applyBorder="0" applyAlignment="0" applyProtection="0"/>
    <xf numFmtId="0" fontId="11" fillId="16" borderId="0" applyNumberFormat="0" applyBorder="0" applyAlignment="0" applyProtection="0"/>
    <xf numFmtId="0" fontId="11" fillId="21" borderId="0" applyNumberFormat="0" applyBorder="0" applyAlignment="0" applyProtection="0"/>
    <xf numFmtId="0" fontId="20" fillId="9" borderId="32" applyNumberFormat="0" applyAlignment="0" applyProtection="0"/>
    <xf numFmtId="0" fontId="23" fillId="22" borderId="39" applyNumberFormat="0" applyAlignment="0" applyProtection="0"/>
    <xf numFmtId="0" fontId="13" fillId="22" borderId="32" applyNumberFormat="0" applyAlignment="0" applyProtection="0"/>
    <xf numFmtId="0" fontId="17" fillId="0" borderId="34" applyNumberFormat="0" applyFill="0" applyAlignment="0" applyProtection="0"/>
    <xf numFmtId="0" fontId="18" fillId="0" borderId="35" applyNumberFormat="0" applyFill="0" applyAlignment="0" applyProtection="0"/>
    <xf numFmtId="0" fontId="19" fillId="0" borderId="36" applyNumberFormat="0" applyFill="0" applyAlignment="0" applyProtection="0"/>
    <xf numFmtId="0" fontId="19" fillId="0" borderId="0" applyNumberFormat="0" applyFill="0" applyBorder="0" applyAlignment="0" applyProtection="0"/>
    <xf numFmtId="0" fontId="2" fillId="0" borderId="40" applyNumberFormat="0" applyFill="0" applyAlignment="0" applyProtection="0"/>
    <xf numFmtId="0" fontId="14" fillId="23" borderId="33" applyNumberFormat="0" applyAlignment="0" applyProtection="0"/>
    <xf numFmtId="0" fontId="24" fillId="0" borderId="0" applyNumberFormat="0" applyFill="0" applyBorder="0" applyAlignment="0" applyProtection="0"/>
    <xf numFmtId="0" fontId="22" fillId="24" borderId="0" applyNumberFormat="0" applyBorder="0" applyAlignment="0" applyProtection="0"/>
    <xf numFmtId="0" fontId="12" fillId="5" borderId="0" applyNumberFormat="0" applyBorder="0" applyAlignment="0" applyProtection="0"/>
    <xf numFmtId="0" fontId="15" fillId="0" borderId="0" applyNumberFormat="0" applyFill="0" applyBorder="0" applyAlignment="0" applyProtection="0"/>
    <xf numFmtId="0" fontId="8" fillId="25" borderId="38" applyNumberFormat="0" applyFont="0" applyAlignment="0" applyProtection="0"/>
    <xf numFmtId="0" fontId="21" fillId="0" borderId="37" applyNumberFormat="0" applyFill="0" applyAlignment="0" applyProtection="0"/>
    <xf numFmtId="0" fontId="7" fillId="0" borderId="0" applyNumberFormat="0" applyFill="0" applyBorder="0" applyAlignment="0" applyProtection="0"/>
    <xf numFmtId="0" fontId="16" fillId="6" borderId="0" applyNumberFormat="0" applyBorder="0" applyAlignment="0" applyProtection="0"/>
    <xf numFmtId="0" fontId="8" fillId="4" borderId="0" applyNumberFormat="0" applyBorder="0" applyAlignment="0" applyProtection="0"/>
    <xf numFmtId="0" fontId="8" fillId="5" borderId="0" applyNumberFormat="0" applyBorder="0" applyAlignment="0" applyProtection="0"/>
    <xf numFmtId="0" fontId="8" fillId="6" borderId="0" applyNumberFormat="0" applyBorder="0" applyAlignment="0" applyProtection="0"/>
    <xf numFmtId="0" fontId="8" fillId="7" borderId="0" applyNumberFormat="0" applyBorder="0" applyAlignment="0" applyProtection="0"/>
    <xf numFmtId="0" fontId="8" fillId="8" borderId="0" applyNumberFormat="0" applyBorder="0" applyAlignment="0" applyProtection="0"/>
    <xf numFmtId="0" fontId="8" fillId="9" borderId="0" applyNumberFormat="0" applyBorder="0" applyAlignment="0" applyProtection="0"/>
    <xf numFmtId="0" fontId="8" fillId="10" borderId="0" applyNumberFormat="0" applyBorder="0" applyAlignment="0" applyProtection="0"/>
    <xf numFmtId="0" fontId="8" fillId="11" borderId="0" applyNumberFormat="0" applyBorder="0" applyAlignment="0" applyProtection="0"/>
    <xf numFmtId="0" fontId="8" fillId="12" borderId="0" applyNumberFormat="0" applyBorder="0" applyAlignment="0" applyProtection="0"/>
    <xf numFmtId="0" fontId="8" fillId="7" borderId="0" applyNumberFormat="0" applyBorder="0" applyAlignment="0" applyProtection="0"/>
    <xf numFmtId="0" fontId="8" fillId="10" borderId="0" applyNumberFormat="0" applyBorder="0" applyAlignment="0" applyProtection="0"/>
    <xf numFmtId="0" fontId="8" fillId="13" borderId="0" applyNumberFormat="0" applyBorder="0" applyAlignment="0" applyProtection="0"/>
    <xf numFmtId="0" fontId="11" fillId="14" borderId="0" applyNumberFormat="0" applyBorder="0" applyAlignment="0" applyProtection="0"/>
    <xf numFmtId="0" fontId="11" fillId="11" borderId="0" applyNumberFormat="0" applyBorder="0" applyAlignment="0" applyProtection="0"/>
    <xf numFmtId="0" fontId="11" fillId="12" borderId="0" applyNumberFormat="0" applyBorder="0" applyAlignment="0" applyProtection="0"/>
    <xf numFmtId="0" fontId="11" fillId="15" borderId="0" applyNumberFormat="0" applyBorder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15" borderId="0" applyNumberFormat="0" applyBorder="0" applyAlignment="0" applyProtection="0"/>
    <xf numFmtId="0" fontId="11" fillId="16" borderId="0" applyNumberFormat="0" applyBorder="0" applyAlignment="0" applyProtection="0"/>
    <xf numFmtId="0" fontId="11" fillId="21" borderId="0" applyNumberFormat="0" applyBorder="0" applyAlignment="0" applyProtection="0"/>
    <xf numFmtId="0" fontId="20" fillId="9" borderId="32" applyNumberFormat="0" applyAlignment="0" applyProtection="0"/>
    <xf numFmtId="0" fontId="23" fillId="22" borderId="39" applyNumberFormat="0" applyAlignment="0" applyProtection="0"/>
    <xf numFmtId="0" fontId="13" fillId="22" borderId="32" applyNumberFormat="0" applyAlignment="0" applyProtection="0"/>
    <xf numFmtId="0" fontId="17" fillId="0" borderId="34" applyNumberFormat="0" applyFill="0" applyAlignment="0" applyProtection="0"/>
    <xf numFmtId="0" fontId="18" fillId="0" borderId="35" applyNumberFormat="0" applyFill="0" applyAlignment="0" applyProtection="0"/>
    <xf numFmtId="0" fontId="19" fillId="0" borderId="36" applyNumberFormat="0" applyFill="0" applyAlignment="0" applyProtection="0"/>
    <xf numFmtId="0" fontId="19" fillId="0" borderId="0" applyNumberFormat="0" applyFill="0" applyBorder="0" applyAlignment="0" applyProtection="0"/>
    <xf numFmtId="0" fontId="2" fillId="0" borderId="40" applyNumberFormat="0" applyFill="0" applyAlignment="0" applyProtection="0"/>
    <xf numFmtId="0" fontId="14" fillId="23" borderId="33" applyNumberFormat="0" applyAlignment="0" applyProtection="0"/>
    <xf numFmtId="0" fontId="24" fillId="0" borderId="0" applyNumberFormat="0" applyFill="0" applyBorder="0" applyAlignment="0" applyProtection="0"/>
    <xf numFmtId="0" fontId="22" fillId="24" borderId="0" applyNumberFormat="0" applyBorder="0" applyAlignment="0" applyProtection="0"/>
    <xf numFmtId="0" fontId="12" fillId="5" borderId="0" applyNumberFormat="0" applyBorder="0" applyAlignment="0" applyProtection="0"/>
    <xf numFmtId="0" fontId="15" fillId="0" borderId="0" applyNumberFormat="0" applyFill="0" applyBorder="0" applyAlignment="0" applyProtection="0"/>
    <xf numFmtId="0" fontId="8" fillId="25" borderId="38" applyNumberFormat="0" applyFont="0" applyAlignment="0" applyProtection="0"/>
    <xf numFmtId="0" fontId="21" fillId="0" borderId="37" applyNumberFormat="0" applyFill="0" applyAlignment="0" applyProtection="0"/>
    <xf numFmtId="0" fontId="7" fillId="0" borderId="0" applyNumberFormat="0" applyFill="0" applyBorder="0" applyAlignment="0" applyProtection="0"/>
    <xf numFmtId="0" fontId="16" fillId="6" borderId="0" applyNumberFormat="0" applyBorder="0" applyAlignment="0" applyProtection="0"/>
    <xf numFmtId="0" fontId="1" fillId="0" borderId="0"/>
    <xf numFmtId="0" fontId="67" fillId="0" borderId="0"/>
    <xf numFmtId="0" fontId="1" fillId="0" borderId="0"/>
    <xf numFmtId="0" fontId="76" fillId="0" borderId="0"/>
    <xf numFmtId="0" fontId="72" fillId="0" borderId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0" fontId="13" fillId="22" borderId="94" applyNumberFormat="0" applyAlignment="0" applyProtection="0"/>
    <xf numFmtId="0" fontId="20" fillId="9" borderId="94" applyNumberFormat="0" applyAlignment="0" applyProtection="0"/>
    <xf numFmtId="0" fontId="8" fillId="25" borderId="95" applyNumberFormat="0" applyFont="0" applyAlignment="0" applyProtection="0"/>
    <xf numFmtId="0" fontId="23" fillId="22" borderId="96" applyNumberFormat="0" applyAlignment="0" applyProtection="0"/>
    <xf numFmtId="0" fontId="2" fillId="0" borderId="97" applyNumberFormat="0" applyFill="0" applyAlignment="0" applyProtection="0"/>
    <xf numFmtId="43" fontId="44" fillId="0" borderId="0" applyFont="0" applyFill="0" applyBorder="0" applyAlignment="0" applyProtection="0"/>
    <xf numFmtId="0" fontId="20" fillId="9" borderId="94" applyNumberFormat="0" applyAlignment="0" applyProtection="0"/>
    <xf numFmtId="0" fontId="20" fillId="9" borderId="94" applyNumberFormat="0" applyAlignment="0" applyProtection="0"/>
    <xf numFmtId="0" fontId="23" fillId="22" borderId="96" applyNumberFormat="0" applyAlignment="0" applyProtection="0"/>
    <xf numFmtId="0" fontId="23" fillId="22" borderId="96" applyNumberFormat="0" applyAlignment="0" applyProtection="0"/>
    <xf numFmtId="0" fontId="13" fillId="22" borderId="94" applyNumberFormat="0" applyAlignment="0" applyProtection="0"/>
    <xf numFmtId="0" fontId="13" fillId="22" borderId="94" applyNumberFormat="0" applyAlignment="0" applyProtection="0"/>
    <xf numFmtId="0" fontId="2" fillId="0" borderId="97" applyNumberFormat="0" applyFill="0" applyAlignment="0" applyProtection="0"/>
    <xf numFmtId="0" fontId="2" fillId="0" borderId="97" applyNumberFormat="0" applyFill="0" applyAlignment="0" applyProtection="0"/>
    <xf numFmtId="0" fontId="8" fillId="25" borderId="95" applyNumberFormat="0" applyFont="0" applyAlignment="0" applyProtection="0"/>
    <xf numFmtId="0" fontId="8" fillId="25" borderId="95" applyNumberFormat="0" applyFont="0" applyAlignment="0" applyProtection="0"/>
    <xf numFmtId="0" fontId="8" fillId="25" borderId="95" applyNumberFormat="0" applyFont="0" applyAlignment="0" applyProtection="0"/>
    <xf numFmtId="0" fontId="8" fillId="25" borderId="95" applyNumberFormat="0" applyFont="0" applyAlignment="0" applyProtection="0"/>
    <xf numFmtId="0" fontId="8" fillId="25" borderId="95" applyNumberFormat="0" applyFont="0" applyAlignment="0" applyProtection="0"/>
    <xf numFmtId="0" fontId="20" fillId="9" borderId="94" applyNumberFormat="0" applyAlignment="0" applyProtection="0"/>
    <xf numFmtId="0" fontId="23" fillId="22" borderId="96" applyNumberFormat="0" applyAlignment="0" applyProtection="0"/>
    <xf numFmtId="0" fontId="13" fillId="22" borderId="94" applyNumberFormat="0" applyAlignment="0" applyProtection="0"/>
    <xf numFmtId="0" fontId="2" fillId="0" borderId="97" applyNumberFormat="0" applyFill="0" applyAlignment="0" applyProtection="0"/>
    <xf numFmtId="0" fontId="8" fillId="25" borderId="95" applyNumberFormat="0" applyFont="0" applyAlignment="0" applyProtection="0"/>
    <xf numFmtId="0" fontId="20" fillId="9" borderId="94" applyNumberFormat="0" applyAlignment="0" applyProtection="0"/>
    <xf numFmtId="0" fontId="23" fillId="22" borderId="96" applyNumberFormat="0" applyAlignment="0" applyProtection="0"/>
    <xf numFmtId="0" fontId="13" fillId="22" borderId="94" applyNumberFormat="0" applyAlignment="0" applyProtection="0"/>
    <xf numFmtId="0" fontId="2" fillId="0" borderId="97" applyNumberFormat="0" applyFill="0" applyAlignment="0" applyProtection="0"/>
    <xf numFmtId="0" fontId="8" fillId="25" borderId="95" applyNumberFormat="0" applyFont="0" applyAlignment="0" applyProtection="0"/>
    <xf numFmtId="0" fontId="13" fillId="22" borderId="94" applyNumberFormat="0" applyAlignment="0" applyProtection="0"/>
    <xf numFmtId="0" fontId="20" fillId="9" borderId="94" applyNumberFormat="0" applyAlignment="0" applyProtection="0"/>
    <xf numFmtId="0" fontId="8" fillId="25" borderId="95" applyNumberFormat="0" applyFont="0" applyAlignment="0" applyProtection="0"/>
    <xf numFmtId="0" fontId="23" fillId="22" borderId="96" applyNumberFormat="0" applyAlignment="0" applyProtection="0"/>
    <xf numFmtId="0" fontId="2" fillId="0" borderId="97" applyNumberFormat="0" applyFill="0" applyAlignment="0" applyProtection="0"/>
    <xf numFmtId="0" fontId="2" fillId="0" borderId="97" applyNumberFormat="0" applyFill="0" applyAlignment="0" applyProtection="0"/>
    <xf numFmtId="0" fontId="23" fillId="22" borderId="96" applyNumberFormat="0" applyAlignment="0" applyProtection="0"/>
    <xf numFmtId="0" fontId="8" fillId="25" borderId="95" applyNumberFormat="0" applyFont="0" applyAlignment="0" applyProtection="0"/>
    <xf numFmtId="0" fontId="20" fillId="9" borderId="94" applyNumberFormat="0" applyAlignment="0" applyProtection="0"/>
    <xf numFmtId="0" fontId="13" fillId="22" borderId="94" applyNumberFormat="0" applyAlignment="0" applyProtection="0"/>
    <xf numFmtId="0" fontId="13" fillId="22" borderId="94" applyNumberFormat="0" applyAlignment="0" applyProtection="0"/>
    <xf numFmtId="0" fontId="20" fillId="9" borderId="94" applyNumberFormat="0" applyAlignment="0" applyProtection="0"/>
    <xf numFmtId="0" fontId="8" fillId="25" borderId="95" applyNumberFormat="0" applyFont="0" applyAlignment="0" applyProtection="0"/>
    <xf numFmtId="0" fontId="23" fillId="22" borderId="96" applyNumberFormat="0" applyAlignment="0" applyProtection="0"/>
    <xf numFmtId="0" fontId="2" fillId="0" borderId="97" applyNumberFormat="0" applyFill="0" applyAlignment="0" applyProtection="0"/>
    <xf numFmtId="0" fontId="2" fillId="0" borderId="97" applyNumberFormat="0" applyFill="0" applyAlignment="0" applyProtection="0"/>
    <xf numFmtId="0" fontId="23" fillId="22" borderId="96" applyNumberFormat="0" applyAlignment="0" applyProtection="0"/>
    <xf numFmtId="0" fontId="8" fillId="25" borderId="95" applyNumberFormat="0" applyFont="0" applyAlignment="0" applyProtection="0"/>
    <xf numFmtId="0" fontId="2" fillId="0" borderId="97" applyNumberFormat="0" applyFill="0" applyAlignment="0" applyProtection="0"/>
    <xf numFmtId="0" fontId="23" fillId="22" borderId="96" applyNumberFormat="0" applyAlignment="0" applyProtection="0"/>
    <xf numFmtId="0" fontId="8" fillId="25" borderId="95" applyNumberFormat="0" applyFont="0" applyAlignment="0" applyProtection="0"/>
    <xf numFmtId="0" fontId="20" fillId="9" borderId="94" applyNumberFormat="0" applyAlignment="0" applyProtection="0"/>
    <xf numFmtId="0" fontId="13" fillId="22" borderId="94" applyNumberFormat="0" applyAlignment="0" applyProtection="0"/>
    <xf numFmtId="0" fontId="2" fillId="0" borderId="97" applyNumberFormat="0" applyFill="0" applyAlignment="0" applyProtection="0"/>
    <xf numFmtId="0" fontId="23" fillId="22" borderId="96" applyNumberFormat="0" applyAlignment="0" applyProtection="0"/>
    <xf numFmtId="0" fontId="8" fillId="25" borderId="95" applyNumberFormat="0" applyFont="0" applyAlignment="0" applyProtection="0"/>
    <xf numFmtId="0" fontId="20" fillId="9" borderId="94" applyNumberFormat="0" applyAlignment="0" applyProtection="0"/>
    <xf numFmtId="0" fontId="13" fillId="22" borderId="94" applyNumberFormat="0" applyAlignment="0" applyProtection="0"/>
    <xf numFmtId="0" fontId="2" fillId="0" borderId="97" applyNumberFormat="0" applyFill="0" applyAlignment="0" applyProtection="0"/>
    <xf numFmtId="0" fontId="23" fillId="22" borderId="96" applyNumberFormat="0" applyAlignment="0" applyProtection="0"/>
    <xf numFmtId="0" fontId="8" fillId="25" borderId="95" applyNumberFormat="0" applyFont="0" applyAlignment="0" applyProtection="0"/>
    <xf numFmtId="0" fontId="20" fillId="9" borderId="94" applyNumberFormat="0" applyAlignment="0" applyProtection="0"/>
    <xf numFmtId="0" fontId="13" fillId="22" borderId="94" applyNumberFormat="0" applyAlignment="0" applyProtection="0"/>
    <xf numFmtId="0" fontId="2" fillId="0" borderId="97" applyNumberFormat="0" applyFill="0" applyAlignment="0" applyProtection="0"/>
    <xf numFmtId="0" fontId="23" fillId="22" borderId="96" applyNumberFormat="0" applyAlignment="0" applyProtection="0"/>
    <xf numFmtId="0" fontId="8" fillId="25" borderId="95" applyNumberFormat="0" applyFont="0" applyAlignment="0" applyProtection="0"/>
    <xf numFmtId="0" fontId="20" fillId="9" borderId="94" applyNumberFormat="0" applyAlignment="0" applyProtection="0"/>
    <xf numFmtId="0" fontId="13" fillId="22" borderId="94" applyNumberFormat="0" applyAlignment="0" applyProtection="0"/>
    <xf numFmtId="0" fontId="2" fillId="0" borderId="97" applyNumberFormat="0" applyFill="0" applyAlignment="0" applyProtection="0"/>
    <xf numFmtId="0" fontId="23" fillId="22" borderId="96" applyNumberFormat="0" applyAlignment="0" applyProtection="0"/>
    <xf numFmtId="0" fontId="8" fillId="25" borderId="95" applyNumberFormat="0" applyFont="0" applyAlignment="0" applyProtection="0"/>
    <xf numFmtId="0" fontId="20" fillId="9" borderId="94" applyNumberFormat="0" applyAlignment="0" applyProtection="0"/>
    <xf numFmtId="0" fontId="13" fillId="22" borderId="94" applyNumberFormat="0" applyAlignment="0" applyProtection="0"/>
    <xf numFmtId="0" fontId="2" fillId="0" borderId="97" applyNumberFormat="0" applyFill="0" applyAlignment="0" applyProtection="0"/>
    <xf numFmtId="0" fontId="23" fillId="22" borderId="96" applyNumberFormat="0" applyAlignment="0" applyProtection="0"/>
    <xf numFmtId="0" fontId="8" fillId="25" borderId="95" applyNumberFormat="0" applyFont="0" applyAlignment="0" applyProtection="0"/>
    <xf numFmtId="0" fontId="20" fillId="9" borderId="94" applyNumberFormat="0" applyAlignment="0" applyProtection="0"/>
    <xf numFmtId="0" fontId="13" fillId="22" borderId="94" applyNumberFormat="0" applyAlignment="0" applyProtection="0"/>
    <xf numFmtId="0" fontId="20" fillId="9" borderId="94" applyNumberFormat="0" applyAlignment="0" applyProtection="0"/>
    <xf numFmtId="0" fontId="20" fillId="9" borderId="94" applyNumberFormat="0" applyAlignment="0" applyProtection="0"/>
    <xf numFmtId="0" fontId="23" fillId="22" borderId="96" applyNumberFormat="0" applyAlignment="0" applyProtection="0"/>
    <xf numFmtId="0" fontId="23" fillId="22" borderId="96" applyNumberFormat="0" applyAlignment="0" applyProtection="0"/>
    <xf numFmtId="0" fontId="13" fillId="22" borderId="94" applyNumberFormat="0" applyAlignment="0" applyProtection="0"/>
    <xf numFmtId="0" fontId="13" fillId="22" borderId="94" applyNumberFormat="0" applyAlignment="0" applyProtection="0"/>
    <xf numFmtId="0" fontId="2" fillId="0" borderId="97" applyNumberFormat="0" applyFill="0" applyAlignment="0" applyProtection="0"/>
    <xf numFmtId="0" fontId="2" fillId="0" borderId="97" applyNumberFormat="0" applyFill="0" applyAlignment="0" applyProtection="0"/>
    <xf numFmtId="0" fontId="8" fillId="25" borderId="95" applyNumberFormat="0" applyFont="0" applyAlignment="0" applyProtection="0"/>
    <xf numFmtId="0" fontId="8" fillId="25" borderId="95" applyNumberFormat="0" applyFont="0" applyAlignment="0" applyProtection="0"/>
    <xf numFmtId="0" fontId="8" fillId="25" borderId="95" applyNumberFormat="0" applyFont="0" applyAlignment="0" applyProtection="0"/>
    <xf numFmtId="0" fontId="8" fillId="25" borderId="95" applyNumberFormat="0" applyFont="0" applyAlignment="0" applyProtection="0"/>
    <xf numFmtId="0" fontId="8" fillId="25" borderId="95" applyNumberFormat="0" applyFont="0" applyAlignment="0" applyProtection="0"/>
    <xf numFmtId="0" fontId="20" fillId="9" borderId="94" applyNumberFormat="0" applyAlignment="0" applyProtection="0"/>
    <xf numFmtId="0" fontId="23" fillId="22" borderId="96" applyNumberFormat="0" applyAlignment="0" applyProtection="0"/>
    <xf numFmtId="0" fontId="13" fillId="22" borderId="94" applyNumberFormat="0" applyAlignment="0" applyProtection="0"/>
    <xf numFmtId="0" fontId="2" fillId="0" borderId="97" applyNumberFormat="0" applyFill="0" applyAlignment="0" applyProtection="0"/>
    <xf numFmtId="0" fontId="8" fillId="25" borderId="95" applyNumberFormat="0" applyFont="0" applyAlignment="0" applyProtection="0"/>
    <xf numFmtId="0" fontId="20" fillId="9" borderId="94" applyNumberFormat="0" applyAlignment="0" applyProtection="0"/>
    <xf numFmtId="0" fontId="23" fillId="22" borderId="96" applyNumberFormat="0" applyAlignment="0" applyProtection="0"/>
    <xf numFmtId="0" fontId="13" fillId="22" borderId="94" applyNumberFormat="0" applyAlignment="0" applyProtection="0"/>
    <xf numFmtId="0" fontId="2" fillId="0" borderId="97" applyNumberFormat="0" applyFill="0" applyAlignment="0" applyProtection="0"/>
    <xf numFmtId="0" fontId="8" fillId="25" borderId="95" applyNumberFormat="0" applyFont="0" applyAlignment="0" applyProtection="0"/>
    <xf numFmtId="0" fontId="13" fillId="22" borderId="94" applyNumberFormat="0" applyAlignment="0" applyProtection="0"/>
    <xf numFmtId="0" fontId="20" fillId="9" borderId="94" applyNumberFormat="0" applyAlignment="0" applyProtection="0"/>
    <xf numFmtId="0" fontId="8" fillId="25" borderId="95" applyNumberFormat="0" applyFont="0" applyAlignment="0" applyProtection="0"/>
    <xf numFmtId="0" fontId="23" fillId="22" borderId="96" applyNumberFormat="0" applyAlignment="0" applyProtection="0"/>
    <xf numFmtId="0" fontId="2" fillId="0" borderId="97" applyNumberFormat="0" applyFill="0" applyAlignment="0" applyProtection="0"/>
    <xf numFmtId="0" fontId="2" fillId="0" borderId="97" applyNumberFormat="0" applyFill="0" applyAlignment="0" applyProtection="0"/>
    <xf numFmtId="0" fontId="23" fillId="22" borderId="96" applyNumberFormat="0" applyAlignment="0" applyProtection="0"/>
    <xf numFmtId="0" fontId="8" fillId="25" borderId="95" applyNumberFormat="0" applyFont="0" applyAlignment="0" applyProtection="0"/>
    <xf numFmtId="0" fontId="20" fillId="9" borderId="94" applyNumberFormat="0" applyAlignment="0" applyProtection="0"/>
    <xf numFmtId="0" fontId="13" fillId="22" borderId="94" applyNumberFormat="0" applyAlignment="0" applyProtection="0"/>
    <xf numFmtId="0" fontId="13" fillId="22" borderId="94" applyNumberFormat="0" applyAlignment="0" applyProtection="0"/>
    <xf numFmtId="0" fontId="20" fillId="9" borderId="94" applyNumberFormat="0" applyAlignment="0" applyProtection="0"/>
    <xf numFmtId="0" fontId="8" fillId="25" borderId="95" applyNumberFormat="0" applyFont="0" applyAlignment="0" applyProtection="0"/>
    <xf numFmtId="0" fontId="23" fillId="22" borderId="96" applyNumberFormat="0" applyAlignment="0" applyProtection="0"/>
    <xf numFmtId="0" fontId="2" fillId="0" borderId="97" applyNumberFormat="0" applyFill="0" applyAlignment="0" applyProtection="0"/>
    <xf numFmtId="0" fontId="2" fillId="0" borderId="97" applyNumberFormat="0" applyFill="0" applyAlignment="0" applyProtection="0"/>
    <xf numFmtId="0" fontId="23" fillId="22" borderId="96" applyNumberFormat="0" applyAlignment="0" applyProtection="0"/>
    <xf numFmtId="0" fontId="8" fillId="25" borderId="95" applyNumberFormat="0" applyFont="0" applyAlignment="0" applyProtection="0"/>
    <xf numFmtId="0" fontId="2" fillId="0" borderId="97" applyNumberFormat="0" applyFill="0" applyAlignment="0" applyProtection="0"/>
    <xf numFmtId="0" fontId="23" fillId="22" borderId="96" applyNumberFormat="0" applyAlignment="0" applyProtection="0"/>
    <xf numFmtId="0" fontId="8" fillId="25" borderId="95" applyNumberFormat="0" applyFont="0" applyAlignment="0" applyProtection="0"/>
    <xf numFmtId="0" fontId="20" fillId="9" borderId="94" applyNumberFormat="0" applyAlignment="0" applyProtection="0"/>
    <xf numFmtId="0" fontId="13" fillId="22" borderId="94" applyNumberFormat="0" applyAlignment="0" applyProtection="0"/>
    <xf numFmtId="0" fontId="2" fillId="0" borderId="97" applyNumberFormat="0" applyFill="0" applyAlignment="0" applyProtection="0"/>
    <xf numFmtId="0" fontId="23" fillId="22" borderId="96" applyNumberFormat="0" applyAlignment="0" applyProtection="0"/>
    <xf numFmtId="0" fontId="8" fillId="25" borderId="95" applyNumberFormat="0" applyFont="0" applyAlignment="0" applyProtection="0"/>
    <xf numFmtId="0" fontId="20" fillId="9" borderId="94" applyNumberFormat="0" applyAlignment="0" applyProtection="0"/>
    <xf numFmtId="0" fontId="13" fillId="22" borderId="94" applyNumberFormat="0" applyAlignment="0" applyProtection="0"/>
    <xf numFmtId="0" fontId="2" fillId="0" borderId="97" applyNumberFormat="0" applyFill="0" applyAlignment="0" applyProtection="0"/>
    <xf numFmtId="0" fontId="23" fillId="22" borderId="96" applyNumberFormat="0" applyAlignment="0" applyProtection="0"/>
    <xf numFmtId="0" fontId="8" fillId="25" borderId="95" applyNumberFormat="0" applyFont="0" applyAlignment="0" applyProtection="0"/>
    <xf numFmtId="0" fontId="20" fillId="9" borderId="94" applyNumberFormat="0" applyAlignment="0" applyProtection="0"/>
    <xf numFmtId="0" fontId="13" fillId="22" borderId="94" applyNumberFormat="0" applyAlignment="0" applyProtection="0"/>
    <xf numFmtId="0" fontId="2" fillId="0" borderId="97" applyNumberFormat="0" applyFill="0" applyAlignment="0" applyProtection="0"/>
    <xf numFmtId="0" fontId="23" fillId="22" borderId="96" applyNumberFormat="0" applyAlignment="0" applyProtection="0"/>
    <xf numFmtId="0" fontId="8" fillId="25" borderId="95" applyNumberFormat="0" applyFont="0" applyAlignment="0" applyProtection="0"/>
    <xf numFmtId="0" fontId="20" fillId="9" borderId="94" applyNumberFormat="0" applyAlignment="0" applyProtection="0"/>
    <xf numFmtId="0" fontId="13" fillId="22" borderId="94" applyNumberFormat="0" applyAlignment="0" applyProtection="0"/>
    <xf numFmtId="0" fontId="2" fillId="0" borderId="97" applyNumberFormat="0" applyFill="0" applyAlignment="0" applyProtection="0"/>
    <xf numFmtId="0" fontId="23" fillId="22" borderId="96" applyNumberFormat="0" applyAlignment="0" applyProtection="0"/>
    <xf numFmtId="0" fontId="8" fillId="25" borderId="95" applyNumberFormat="0" applyFont="0" applyAlignment="0" applyProtection="0"/>
    <xf numFmtId="0" fontId="20" fillId="9" borderId="94" applyNumberFormat="0" applyAlignment="0" applyProtection="0"/>
    <xf numFmtId="0" fontId="13" fillId="22" borderId="94" applyNumberFormat="0" applyAlignment="0" applyProtection="0"/>
    <xf numFmtId="0" fontId="20" fillId="9" borderId="94" applyNumberFormat="0" applyAlignment="0" applyProtection="0"/>
    <xf numFmtId="0" fontId="23" fillId="22" borderId="96" applyNumberFormat="0" applyAlignment="0" applyProtection="0"/>
    <xf numFmtId="0" fontId="13" fillId="22" borderId="94" applyNumberFormat="0" applyAlignment="0" applyProtection="0"/>
    <xf numFmtId="0" fontId="2" fillId="0" borderId="97" applyNumberFormat="0" applyFill="0" applyAlignment="0" applyProtection="0"/>
    <xf numFmtId="0" fontId="8" fillId="25" borderId="95" applyNumberFormat="0" applyFont="0" applyAlignment="0" applyProtection="0"/>
    <xf numFmtId="0" fontId="20" fillId="9" borderId="94" applyNumberFormat="0" applyAlignment="0" applyProtection="0"/>
    <xf numFmtId="0" fontId="23" fillId="22" borderId="96" applyNumberFormat="0" applyAlignment="0" applyProtection="0"/>
    <xf numFmtId="0" fontId="13" fillId="22" borderId="94" applyNumberFormat="0" applyAlignment="0" applyProtection="0"/>
    <xf numFmtId="0" fontId="2" fillId="0" borderId="97" applyNumberFormat="0" applyFill="0" applyAlignment="0" applyProtection="0"/>
    <xf numFmtId="0" fontId="8" fillId="25" borderId="95" applyNumberFormat="0" applyFont="0" applyAlignment="0" applyProtection="0"/>
    <xf numFmtId="0" fontId="20" fillId="9" borderId="94" applyNumberFormat="0" applyAlignment="0" applyProtection="0"/>
    <xf numFmtId="0" fontId="23" fillId="22" borderId="96" applyNumberFormat="0" applyAlignment="0" applyProtection="0"/>
    <xf numFmtId="0" fontId="13" fillId="22" borderId="94" applyNumberFormat="0" applyAlignment="0" applyProtection="0"/>
    <xf numFmtId="0" fontId="2" fillId="0" borderId="97" applyNumberFormat="0" applyFill="0" applyAlignment="0" applyProtection="0"/>
    <xf numFmtId="0" fontId="8" fillId="25" borderId="95" applyNumberFormat="0" applyFont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</cellStyleXfs>
  <cellXfs count="1533">
    <xf numFmtId="0" fontId="0" fillId="0" borderId="0" xfId="0"/>
    <xf numFmtId="4" fontId="0" fillId="0" borderId="0" xfId="0" applyNumberFormat="1"/>
    <xf numFmtId="4" fontId="5" fillId="0" borderId="0" xfId="0" applyNumberFormat="1" applyFont="1" applyAlignment="1">
      <alignment horizontal="center" vertical="center"/>
    </xf>
    <xf numFmtId="4" fontId="6" fillId="0" borderId="0" xfId="0" applyNumberFormat="1" applyFont="1" applyAlignment="1">
      <alignment horizontal="center" vertical="center"/>
    </xf>
    <xf numFmtId="164" fontId="0" fillId="0" borderId="0" xfId="50" applyFont="1"/>
    <xf numFmtId="0" fontId="47" fillId="0" borderId="0" xfId="0" applyFont="1" applyAlignment="1">
      <alignment horizontal="center" vertical="center" wrapText="1"/>
    </xf>
    <xf numFmtId="0" fontId="37" fillId="0" borderId="0" xfId="0" applyFont="1"/>
    <xf numFmtId="0" fontId="37" fillId="0" borderId="0" xfId="0" applyFont="1" applyAlignment="1">
      <alignment horizontal="center" vertical="center"/>
    </xf>
    <xf numFmtId="0" fontId="45" fillId="0" borderId="0" xfId="0" applyFont="1"/>
    <xf numFmtId="0" fontId="48" fillId="0" borderId="0" xfId="0" applyFont="1"/>
    <xf numFmtId="0" fontId="33" fillId="0" borderId="0" xfId="0" applyFont="1" applyAlignment="1">
      <alignment horizontal="center"/>
    </xf>
    <xf numFmtId="0" fontId="35" fillId="0" borderId="0" xfId="0" applyFont="1" applyAlignment="1">
      <alignment horizontal="center" vertical="center" wrapText="1"/>
    </xf>
    <xf numFmtId="0" fontId="36" fillId="0" borderId="0" xfId="0" applyFont="1"/>
    <xf numFmtId="0" fontId="33" fillId="0" borderId="5" xfId="0" applyFont="1" applyBorder="1" applyAlignment="1">
      <alignment horizontal="center" vertical="center" wrapText="1"/>
    </xf>
    <xf numFmtId="0" fontId="33" fillId="0" borderId="1" xfId="0" applyFont="1" applyBorder="1" applyAlignment="1">
      <alignment horizontal="center" vertical="center" wrapText="1"/>
    </xf>
    <xf numFmtId="0" fontId="33" fillId="0" borderId="4" xfId="0" applyFont="1" applyBorder="1" applyAlignment="1">
      <alignment horizontal="center" vertical="center" wrapText="1"/>
    </xf>
    <xf numFmtId="4" fontId="33" fillId="0" borderId="0" xfId="0" applyNumberFormat="1" applyFont="1" applyAlignment="1">
      <alignment horizontal="center" vertical="center"/>
    </xf>
    <xf numFmtId="0" fontId="38" fillId="0" borderId="8" xfId="0" applyFont="1" applyBorder="1" applyAlignment="1">
      <alignment horizontal="center" vertical="center" wrapText="1"/>
    </xf>
    <xf numFmtId="0" fontId="38" fillId="0" borderId="2" xfId="0" applyFont="1" applyBorder="1" applyAlignment="1">
      <alignment horizontal="center" vertical="center" wrapText="1"/>
    </xf>
    <xf numFmtId="4" fontId="33" fillId="0" borderId="0" xfId="0" applyNumberFormat="1" applyFont="1" applyAlignment="1">
      <alignment horizontal="center" vertical="center" wrapText="1"/>
    </xf>
    <xf numFmtId="0" fontId="38" fillId="0" borderId="3" xfId="0" applyFont="1" applyBorder="1" applyAlignment="1">
      <alignment horizontal="center" vertical="center" wrapText="1"/>
    </xf>
    <xf numFmtId="0" fontId="33" fillId="0" borderId="0" xfId="0" applyFont="1" applyAlignment="1">
      <alignment horizontal="center" vertical="center"/>
    </xf>
    <xf numFmtId="4" fontId="33" fillId="0" borderId="0" xfId="0" applyNumberFormat="1" applyFont="1"/>
    <xf numFmtId="0" fontId="38" fillId="0" borderId="0" xfId="0" applyFont="1"/>
    <xf numFmtId="0" fontId="38" fillId="0" borderId="0" xfId="0" applyFont="1" applyAlignment="1">
      <alignment horizontal="center"/>
    </xf>
    <xf numFmtId="4" fontId="38" fillId="0" borderId="0" xfId="0" applyNumberFormat="1" applyFont="1"/>
    <xf numFmtId="2" fontId="34" fillId="0" borderId="0" xfId="46" applyNumberFormat="1" applyFont="1" applyAlignment="1">
      <alignment horizontal="center" wrapText="1"/>
    </xf>
    <xf numFmtId="9" fontId="37" fillId="0" borderId="0" xfId="51" applyFont="1"/>
    <xf numFmtId="4" fontId="38" fillId="3" borderId="9" xfId="0" applyNumberFormat="1" applyFont="1" applyFill="1" applyBorder="1" applyAlignment="1">
      <alignment horizontal="center" vertical="center"/>
    </xf>
    <xf numFmtId="4" fontId="38" fillId="3" borderId="6" xfId="0" applyNumberFormat="1" applyFont="1" applyFill="1" applyBorder="1" applyAlignment="1">
      <alignment horizontal="center" vertical="center"/>
    </xf>
    <xf numFmtId="0" fontId="0" fillId="0" borderId="0" xfId="0" applyAlignment="1">
      <alignment horizontal="right"/>
    </xf>
    <xf numFmtId="0" fontId="0" fillId="0" borderId="0" xfId="0" applyAlignment="1">
      <alignment horizontal="center" vertical="center"/>
    </xf>
    <xf numFmtId="9" fontId="0" fillId="0" borderId="0" xfId="51" applyFont="1" applyAlignment="1">
      <alignment horizontal="center" vertical="center"/>
    </xf>
    <xf numFmtId="2" fontId="0" fillId="0" borderId="0" xfId="0" applyNumberFormat="1" applyAlignment="1">
      <alignment horizontal="center" vertical="center"/>
    </xf>
    <xf numFmtId="2" fontId="52" fillId="0" borderId="0" xfId="0" applyNumberFormat="1" applyFont="1" applyAlignment="1">
      <alignment horizontal="center" vertical="center"/>
    </xf>
    <xf numFmtId="0" fontId="33" fillId="0" borderId="0" xfId="0" applyFont="1" applyAlignment="1">
      <alignment vertical="center"/>
    </xf>
    <xf numFmtId="0" fontId="39" fillId="0" borderId="0" xfId="0" applyFont="1" applyAlignment="1">
      <alignment vertical="center"/>
    </xf>
    <xf numFmtId="0" fontId="37" fillId="0" borderId="0" xfId="0" applyFont="1" applyAlignment="1">
      <alignment horizontal="center"/>
    </xf>
    <xf numFmtId="0" fontId="39" fillId="0" borderId="0" xfId="0" applyFont="1" applyAlignment="1">
      <alignment horizontal="center" vertical="center"/>
    </xf>
    <xf numFmtId="0" fontId="0" fillId="0" borderId="0" xfId="0" applyAlignment="1">
      <alignment horizontal="center"/>
    </xf>
    <xf numFmtId="4" fontId="33" fillId="0" borderId="0" xfId="0" applyNumberFormat="1" applyFont="1" applyAlignment="1">
      <alignment vertical="center"/>
    </xf>
    <xf numFmtId="2" fontId="38" fillId="0" borderId="0" xfId="0" applyNumberFormat="1" applyFont="1" applyAlignment="1">
      <alignment horizontal="center" vertical="center"/>
    </xf>
    <xf numFmtId="0" fontId="39" fillId="26" borderId="3" xfId="0" applyFont="1" applyFill="1" applyBorder="1" applyAlignment="1">
      <alignment horizontal="center" vertical="center" wrapText="1"/>
    </xf>
    <xf numFmtId="0" fontId="39" fillId="26" borderId="26" xfId="0" applyFont="1" applyFill="1" applyBorder="1" applyAlignment="1">
      <alignment horizontal="center" vertical="center" wrapText="1"/>
    </xf>
    <xf numFmtId="0" fontId="39" fillId="26" borderId="2" xfId="0" applyFont="1" applyFill="1" applyBorder="1" applyAlignment="1">
      <alignment horizontal="center" vertical="center" wrapText="1"/>
    </xf>
    <xf numFmtId="1" fontId="0" fillId="0" borderId="0" xfId="0" applyNumberFormat="1"/>
    <xf numFmtId="0" fontId="42" fillId="0" borderId="0" xfId="48"/>
    <xf numFmtId="4" fontId="55" fillId="0" borderId="0" xfId="48" applyNumberFormat="1" applyFont="1" applyAlignment="1">
      <alignment horizontal="center" vertical="center"/>
    </xf>
    <xf numFmtId="3" fontId="55" fillId="0" borderId="0" xfId="48" applyNumberFormat="1" applyFont="1" applyAlignment="1">
      <alignment horizontal="center" vertical="center"/>
    </xf>
    <xf numFmtId="0" fontId="57" fillId="0" borderId="0" xfId="0" applyFont="1"/>
    <xf numFmtId="0" fontId="39" fillId="0" borderId="0" xfId="0" applyFont="1" applyAlignment="1">
      <alignment horizontal="center"/>
    </xf>
    <xf numFmtId="0" fontId="40" fillId="0" borderId="0" xfId="0" applyFont="1" applyAlignment="1">
      <alignment horizontal="center"/>
    </xf>
    <xf numFmtId="0" fontId="45" fillId="0" borderId="0" xfId="0" applyFont="1" applyAlignment="1">
      <alignment horizontal="center"/>
    </xf>
    <xf numFmtId="0" fontId="37" fillId="0" borderId="13" xfId="0" applyFont="1" applyBorder="1"/>
    <xf numFmtId="0" fontId="35" fillId="26" borderId="2" xfId="0" applyFont="1" applyFill="1" applyBorder="1" applyAlignment="1">
      <alignment horizontal="center" vertical="center"/>
    </xf>
    <xf numFmtId="0" fontId="39" fillId="26" borderId="55" xfId="0" applyFont="1" applyFill="1" applyBorder="1" applyAlignment="1">
      <alignment horizontal="center" vertical="center" wrapText="1"/>
    </xf>
    <xf numFmtId="4" fontId="38" fillId="26" borderId="62" xfId="0" applyNumberFormat="1" applyFont="1" applyFill="1" applyBorder="1" applyAlignment="1">
      <alignment horizontal="center" vertical="center" wrapText="1"/>
    </xf>
    <xf numFmtId="0" fontId="32" fillId="0" borderId="1" xfId="0" applyFont="1" applyBorder="1" applyAlignment="1">
      <alignment horizontal="center" vertical="center" wrapText="1"/>
    </xf>
    <xf numFmtId="0" fontId="32" fillId="0" borderId="5" xfId="0" applyFont="1" applyBorder="1" applyAlignment="1">
      <alignment horizontal="center" vertical="center" wrapText="1"/>
    </xf>
    <xf numFmtId="0" fontId="32" fillId="0" borderId="4" xfId="0" applyFont="1" applyBorder="1" applyAlignment="1">
      <alignment horizontal="center" vertical="center" wrapText="1"/>
    </xf>
    <xf numFmtId="0" fontId="32" fillId="0" borderId="27" xfId="0" applyFont="1" applyBorder="1" applyAlignment="1">
      <alignment horizontal="center" vertical="center" wrapText="1"/>
    </xf>
    <xf numFmtId="4" fontId="32" fillId="0" borderId="0" xfId="0" applyNumberFormat="1" applyFont="1" applyAlignment="1">
      <alignment horizontal="center" vertical="center" wrapText="1"/>
    </xf>
    <xf numFmtId="0" fontId="35" fillId="26" borderId="8" xfId="0" applyFont="1" applyFill="1" applyBorder="1" applyAlignment="1">
      <alignment horizontal="center" vertical="center"/>
    </xf>
    <xf numFmtId="0" fontId="36" fillId="0" borderId="0" xfId="0" applyFont="1" applyAlignment="1">
      <alignment horizontal="center"/>
    </xf>
    <xf numFmtId="0" fontId="35" fillId="26" borderId="3" xfId="0" applyFont="1" applyFill="1" applyBorder="1" applyAlignment="1">
      <alignment horizontal="center" vertical="center" wrapText="1"/>
    </xf>
    <xf numFmtId="4" fontId="31" fillId="0" borderId="0" xfId="0" applyNumberFormat="1" applyFont="1" applyAlignment="1">
      <alignment horizontal="center" vertical="center"/>
    </xf>
    <xf numFmtId="4" fontId="32" fillId="0" borderId="0" xfId="45" applyNumberFormat="1" applyFont="1" applyAlignment="1">
      <alignment horizontal="center" vertical="center" wrapText="1"/>
    </xf>
    <xf numFmtId="0" fontId="48" fillId="0" borderId="0" xfId="0" applyFont="1" applyAlignment="1">
      <alignment horizontal="center"/>
    </xf>
    <xf numFmtId="0" fontId="35" fillId="0" borderId="0" xfId="0" applyFont="1" applyAlignment="1">
      <alignment horizontal="center" vertical="center"/>
    </xf>
    <xf numFmtId="0" fontId="54" fillId="0" borderId="0" xfId="0" applyFont="1"/>
    <xf numFmtId="0" fontId="38" fillId="26" borderId="49" xfId="0" applyFont="1" applyFill="1" applyBorder="1" applyAlignment="1">
      <alignment horizontal="center" vertical="center"/>
    </xf>
    <xf numFmtId="0" fontId="38" fillId="26" borderId="50" xfId="0" applyFont="1" applyFill="1" applyBorder="1" applyAlignment="1">
      <alignment horizontal="center" vertical="center" wrapText="1"/>
    </xf>
    <xf numFmtId="0" fontId="38" fillId="26" borderId="48" xfId="0" applyFont="1" applyFill="1" applyBorder="1" applyAlignment="1">
      <alignment horizontal="center" vertical="center" wrapText="1"/>
    </xf>
    <xf numFmtId="0" fontId="32" fillId="0" borderId="0" xfId="0" applyFont="1" applyAlignment="1">
      <alignment horizontal="center" vertical="center"/>
    </xf>
    <xf numFmtId="4" fontId="32" fillId="0" borderId="0" xfId="0" applyNumberFormat="1" applyFont="1" applyAlignment="1">
      <alignment horizontal="center" vertical="center"/>
    </xf>
    <xf numFmtId="0" fontId="31" fillId="0" borderId="0" xfId="0" applyFont="1" applyAlignment="1">
      <alignment horizontal="center" vertical="center"/>
    </xf>
    <xf numFmtId="4" fontId="35" fillId="3" borderId="9" xfId="0" applyNumberFormat="1" applyFont="1" applyFill="1" applyBorder="1" applyAlignment="1">
      <alignment horizontal="center" vertical="center"/>
    </xf>
    <xf numFmtId="4" fontId="35" fillId="3" borderId="12" xfId="0" applyNumberFormat="1" applyFont="1" applyFill="1" applyBorder="1" applyAlignment="1">
      <alignment horizontal="center" vertical="center"/>
    </xf>
    <xf numFmtId="0" fontId="47" fillId="0" borderId="8" xfId="0" applyFont="1" applyBorder="1" applyAlignment="1">
      <alignment horizontal="center"/>
    </xf>
    <xf numFmtId="2" fontId="6" fillId="0" borderId="18" xfId="0" applyNumberFormat="1" applyFont="1" applyBorder="1" applyAlignment="1">
      <alignment horizontal="center" vertical="center"/>
    </xf>
    <xf numFmtId="0" fontId="47" fillId="0" borderId="2" xfId="0" applyFont="1" applyBorder="1" applyAlignment="1">
      <alignment horizontal="center"/>
    </xf>
    <xf numFmtId="2" fontId="6" fillId="0" borderId="19" xfId="0" applyNumberFormat="1" applyFont="1" applyBorder="1" applyAlignment="1">
      <alignment horizontal="center" vertical="center"/>
    </xf>
    <xf numFmtId="2" fontId="6" fillId="0" borderId="1" xfId="0" applyNumberFormat="1" applyFont="1" applyBorder="1" applyAlignment="1">
      <alignment horizontal="center" vertical="center"/>
    </xf>
    <xf numFmtId="0" fontId="47" fillId="0" borderId="3" xfId="0" applyFont="1" applyBorder="1" applyAlignment="1">
      <alignment horizontal="center"/>
    </xf>
    <xf numFmtId="2" fontId="6" fillId="0" borderId="4" xfId="0" applyNumberFormat="1" applyFont="1" applyBorder="1" applyAlignment="1">
      <alignment horizontal="center" vertical="center"/>
    </xf>
    <xf numFmtId="2" fontId="6" fillId="0" borderId="20" xfId="0" applyNumberFormat="1" applyFont="1" applyBorder="1" applyAlignment="1">
      <alignment horizontal="center" vertical="center"/>
    </xf>
    <xf numFmtId="0" fontId="4" fillId="0" borderId="0" xfId="0" applyFont="1"/>
    <xf numFmtId="0" fontId="58" fillId="0" borderId="0" xfId="0" applyFont="1"/>
    <xf numFmtId="2" fontId="35" fillId="26" borderId="56" xfId="2" applyNumberFormat="1" applyFont="1" applyFill="1" applyBorder="1" applyAlignment="1">
      <alignment horizontal="center" vertical="center"/>
    </xf>
    <xf numFmtId="2" fontId="35" fillId="26" borderId="7" xfId="2" applyNumberFormat="1" applyFont="1" applyFill="1" applyBorder="1" applyAlignment="1">
      <alignment horizontal="center" vertical="center"/>
    </xf>
    <xf numFmtId="0" fontId="25" fillId="0" borderId="0" xfId="63"/>
    <xf numFmtId="9" fontId="0" fillId="0" borderId="0" xfId="51" applyFont="1"/>
    <xf numFmtId="0" fontId="31" fillId="26" borderId="62" xfId="0" applyFont="1" applyFill="1" applyBorder="1" applyAlignment="1">
      <alignment horizontal="center" vertical="center" wrapText="1"/>
    </xf>
    <xf numFmtId="0" fontId="35" fillId="26" borderId="55" xfId="0" applyFont="1" applyFill="1" applyBorder="1" applyAlignment="1">
      <alignment horizontal="center" vertical="center" wrapText="1"/>
    </xf>
    <xf numFmtId="0" fontId="4" fillId="0" borderId="4" xfId="0" applyFont="1" applyBorder="1" applyAlignment="1">
      <alignment horizontal="center"/>
    </xf>
    <xf numFmtId="0" fontId="4" fillId="0" borderId="3" xfId="0" applyFont="1" applyBorder="1" applyAlignment="1">
      <alignment horizontal="center"/>
    </xf>
    <xf numFmtId="0" fontId="4" fillId="0" borderId="1" xfId="0" applyFont="1" applyBorder="1" applyAlignment="1">
      <alignment horizontal="center"/>
    </xf>
    <xf numFmtId="0" fontId="4" fillId="0" borderId="2" xfId="0" applyFont="1" applyBorder="1" applyAlignment="1">
      <alignment horizontal="center"/>
    </xf>
    <xf numFmtId="0" fontId="4" fillId="0" borderId="5" xfId="0" applyFont="1" applyBorder="1" applyAlignment="1">
      <alignment horizontal="center"/>
    </xf>
    <xf numFmtId="0" fontId="4" fillId="0" borderId="8" xfId="0" applyFont="1" applyBorder="1" applyAlignment="1">
      <alignment horizontal="center"/>
    </xf>
    <xf numFmtId="0" fontId="60" fillId="2" borderId="12" xfId="0" applyFont="1" applyFill="1" applyBorder="1" applyAlignment="1">
      <alignment vertical="center" wrapText="1"/>
    </xf>
    <xf numFmtId="0" fontId="60" fillId="2" borderId="9" xfId="0" applyFont="1" applyFill="1" applyBorder="1" applyAlignment="1">
      <alignment vertical="center" wrapText="1"/>
    </xf>
    <xf numFmtId="0" fontId="35" fillId="26" borderId="63" xfId="0" applyFont="1" applyFill="1" applyBorder="1" applyAlignment="1">
      <alignment horizontal="center" vertical="center" wrapText="1"/>
    </xf>
    <xf numFmtId="0" fontId="35" fillId="0" borderId="23" xfId="0" applyFont="1" applyBorder="1" applyAlignment="1">
      <alignment horizontal="center" vertical="center"/>
    </xf>
    <xf numFmtId="0" fontId="35" fillId="0" borderId="20" xfId="0" applyFont="1" applyBorder="1" applyAlignment="1">
      <alignment horizontal="center" vertical="center" wrapText="1"/>
    </xf>
    <xf numFmtId="0" fontId="35" fillId="26" borderId="8" xfId="0" applyFont="1" applyFill="1" applyBorder="1" applyAlignment="1">
      <alignment horizontal="center" vertical="center" wrapText="1"/>
    </xf>
    <xf numFmtId="0" fontId="35" fillId="26" borderId="2" xfId="0" applyFont="1" applyFill="1" applyBorder="1" applyAlignment="1">
      <alignment horizontal="center" vertical="center" wrapText="1"/>
    </xf>
    <xf numFmtId="0" fontId="26" fillId="0" borderId="0" xfId="0" applyFont="1"/>
    <xf numFmtId="0" fontId="27" fillId="0" borderId="0" xfId="0" applyFont="1" applyAlignment="1">
      <alignment horizontal="center"/>
    </xf>
    <xf numFmtId="0" fontId="61" fillId="0" borderId="0" xfId="0" applyFont="1" applyAlignment="1">
      <alignment vertical="center" wrapText="1"/>
    </xf>
    <xf numFmtId="0" fontId="28" fillId="0" borderId="0" xfId="2" applyFont="1" applyAlignment="1">
      <alignment horizontal="center"/>
    </xf>
    <xf numFmtId="0" fontId="26" fillId="0" borderId="0" xfId="0" applyFont="1" applyAlignment="1">
      <alignment horizontal="center"/>
    </xf>
    <xf numFmtId="4" fontId="35" fillId="26" borderId="48" xfId="0" applyNumberFormat="1" applyFont="1" applyFill="1" applyBorder="1" applyAlignment="1">
      <alignment horizontal="center" vertical="center" wrapText="1"/>
    </xf>
    <xf numFmtId="4" fontId="38" fillId="26" borderId="50" xfId="0" applyNumberFormat="1" applyFont="1" applyFill="1" applyBorder="1" applyAlignment="1">
      <alignment horizontal="center" vertical="center" wrapText="1"/>
    </xf>
    <xf numFmtId="0" fontId="31" fillId="26" borderId="50" xfId="0" applyFont="1" applyFill="1" applyBorder="1" applyAlignment="1">
      <alignment horizontal="center" vertical="center" wrapText="1"/>
    </xf>
    <xf numFmtId="0" fontId="31" fillId="26" borderId="49" xfId="0" applyFont="1" applyFill="1" applyBorder="1" applyAlignment="1">
      <alignment horizontal="center" vertical="center" wrapText="1"/>
    </xf>
    <xf numFmtId="0" fontId="4" fillId="0" borderId="0" xfId="0" applyFont="1" applyAlignment="1">
      <alignment horizontal="center"/>
    </xf>
    <xf numFmtId="0" fontId="40" fillId="0" borderId="0" xfId="0" applyFont="1" applyAlignment="1">
      <alignment vertical="center"/>
    </xf>
    <xf numFmtId="3" fontId="38" fillId="26" borderId="65" xfId="0" applyNumberFormat="1" applyFont="1" applyFill="1" applyBorder="1" applyAlignment="1">
      <alignment horizontal="center" vertical="center"/>
    </xf>
    <xf numFmtId="3" fontId="38" fillId="26" borderId="66" xfId="0" applyNumberFormat="1" applyFont="1" applyFill="1" applyBorder="1" applyAlignment="1">
      <alignment horizontal="center" vertical="center"/>
    </xf>
    <xf numFmtId="3" fontId="38" fillId="26" borderId="68" xfId="0" applyNumberFormat="1" applyFont="1" applyFill="1" applyBorder="1" applyAlignment="1">
      <alignment horizontal="center" vertical="center"/>
    </xf>
    <xf numFmtId="3" fontId="38" fillId="26" borderId="69" xfId="0" applyNumberFormat="1" applyFont="1" applyFill="1" applyBorder="1" applyAlignment="1">
      <alignment horizontal="center" vertical="center"/>
    </xf>
    <xf numFmtId="3" fontId="38" fillId="26" borderId="70" xfId="0" applyNumberFormat="1" applyFont="1" applyFill="1" applyBorder="1" applyAlignment="1">
      <alignment horizontal="center" vertical="center"/>
    </xf>
    <xf numFmtId="4" fontId="31" fillId="0" borderId="0" xfId="0" applyNumberFormat="1" applyFont="1" applyAlignment="1">
      <alignment horizontal="center" vertical="center" wrapText="1"/>
    </xf>
    <xf numFmtId="0" fontId="52" fillId="26" borderId="60" xfId="0" applyFont="1" applyFill="1" applyBorder="1" applyAlignment="1">
      <alignment horizontal="center" vertical="center"/>
    </xf>
    <xf numFmtId="3" fontId="31" fillId="26" borderId="65" xfId="0" applyNumberFormat="1" applyFont="1" applyFill="1" applyBorder="1" applyAlignment="1">
      <alignment horizontal="center" vertical="center"/>
    </xf>
    <xf numFmtId="3" fontId="31" fillId="26" borderId="66" xfId="0" applyNumberFormat="1" applyFont="1" applyFill="1" applyBorder="1" applyAlignment="1">
      <alignment horizontal="center" vertical="center"/>
    </xf>
    <xf numFmtId="3" fontId="31" fillId="26" borderId="69" xfId="0" applyNumberFormat="1" applyFont="1" applyFill="1" applyBorder="1" applyAlignment="1">
      <alignment horizontal="center" vertical="center"/>
    </xf>
    <xf numFmtId="2" fontId="35" fillId="26" borderId="50" xfId="2" applyNumberFormat="1" applyFont="1" applyFill="1" applyBorder="1" applyAlignment="1">
      <alignment horizontal="center" vertical="center"/>
    </xf>
    <xf numFmtId="2" fontId="35" fillId="26" borderId="49" xfId="2" applyNumberFormat="1" applyFont="1" applyFill="1" applyBorder="1" applyAlignment="1">
      <alignment horizontal="center" vertical="center"/>
    </xf>
    <xf numFmtId="2" fontId="35" fillId="26" borderId="43" xfId="2" applyNumberFormat="1" applyFont="1" applyFill="1" applyBorder="1" applyAlignment="1">
      <alignment horizontal="center" vertical="center"/>
    </xf>
    <xf numFmtId="0" fontId="45" fillId="0" borderId="7" xfId="0" applyFont="1" applyBorder="1"/>
    <xf numFmtId="0" fontId="45" fillId="0" borderId="6" xfId="0" applyFont="1" applyBorder="1"/>
    <xf numFmtId="0" fontId="45" fillId="0" borderId="11" xfId="0" applyFont="1" applyBorder="1"/>
    <xf numFmtId="0" fontId="45" fillId="0" borderId="10" xfId="0" applyFont="1" applyBorder="1"/>
    <xf numFmtId="0" fontId="45" fillId="0" borderId="9" xfId="0" applyFont="1" applyBorder="1"/>
    <xf numFmtId="4" fontId="32" fillId="0" borderId="0" xfId="2" applyNumberFormat="1" applyFont="1" applyAlignment="1">
      <alignment horizontal="center" vertical="center"/>
    </xf>
    <xf numFmtId="4" fontId="32" fillId="0" borderId="0" xfId="2" applyNumberFormat="1" applyFont="1" applyAlignment="1">
      <alignment horizontal="center" vertical="center" wrapText="1"/>
    </xf>
    <xf numFmtId="3" fontId="54" fillId="26" borderId="69" xfId="0" applyNumberFormat="1" applyFont="1" applyFill="1" applyBorder="1" applyAlignment="1">
      <alignment horizontal="center" vertical="center"/>
    </xf>
    <xf numFmtId="3" fontId="54" fillId="26" borderId="66" xfId="0" applyNumberFormat="1" applyFont="1" applyFill="1" applyBorder="1" applyAlignment="1">
      <alignment horizontal="center" vertical="center"/>
    </xf>
    <xf numFmtId="3" fontId="54" fillId="26" borderId="65" xfId="0" applyNumberFormat="1" applyFont="1" applyFill="1" applyBorder="1" applyAlignment="1">
      <alignment horizontal="center" vertical="center"/>
    </xf>
    <xf numFmtId="2" fontId="35" fillId="26" borderId="0" xfId="2" applyNumberFormat="1" applyFont="1" applyFill="1" applyAlignment="1">
      <alignment horizontal="center" vertical="center"/>
    </xf>
    <xf numFmtId="4" fontId="31" fillId="26" borderId="18" xfId="0" applyNumberFormat="1" applyFont="1" applyFill="1" applyBorder="1" applyAlignment="1">
      <alignment horizontal="center" vertical="center" wrapText="1"/>
    </xf>
    <xf numFmtId="0" fontId="31" fillId="26" borderId="8" xfId="0" applyFont="1" applyFill="1" applyBorder="1" applyAlignment="1">
      <alignment horizontal="center" vertical="center"/>
    </xf>
    <xf numFmtId="0" fontId="31" fillId="26" borderId="5" xfId="0" applyFont="1" applyFill="1" applyBorder="1" applyAlignment="1">
      <alignment horizontal="center" vertical="center"/>
    </xf>
    <xf numFmtId="0" fontId="35" fillId="0" borderId="0" xfId="0" applyFont="1" applyAlignment="1">
      <alignment vertical="center" wrapText="1"/>
    </xf>
    <xf numFmtId="0" fontId="38" fillId="26" borderId="41" xfId="0" applyFont="1" applyFill="1" applyBorder="1" applyAlignment="1">
      <alignment horizontal="center" vertical="center" wrapText="1"/>
    </xf>
    <xf numFmtId="0" fontId="38" fillId="26" borderId="5" xfId="0" applyFont="1" applyFill="1" applyBorder="1" applyAlignment="1">
      <alignment horizontal="center" vertical="center" wrapText="1"/>
    </xf>
    <xf numFmtId="0" fontId="38" fillId="26" borderId="18" xfId="0" applyFont="1" applyFill="1" applyBorder="1" applyAlignment="1">
      <alignment horizontal="center" vertical="center" wrapText="1"/>
    </xf>
    <xf numFmtId="0" fontId="58" fillId="0" borderId="0" xfId="0" applyFont="1" applyAlignment="1">
      <alignment vertical="center" wrapText="1"/>
    </xf>
    <xf numFmtId="0" fontId="64" fillId="0" borderId="0" xfId="0" applyFont="1" applyAlignment="1">
      <alignment vertical="center" wrapText="1"/>
    </xf>
    <xf numFmtId="4" fontId="58" fillId="0" borderId="0" xfId="0" applyNumberFormat="1" applyFont="1" applyAlignment="1">
      <alignment vertical="center" wrapText="1"/>
    </xf>
    <xf numFmtId="0" fontId="38" fillId="26" borderId="62" xfId="0" applyFont="1" applyFill="1" applyBorder="1" applyAlignment="1">
      <alignment horizontal="center" vertical="center" wrapText="1"/>
    </xf>
    <xf numFmtId="1" fontId="38" fillId="26" borderId="63" xfId="0" applyNumberFormat="1" applyFont="1" applyFill="1" applyBorder="1" applyAlignment="1">
      <alignment horizontal="center" vertical="center" wrapText="1"/>
    </xf>
    <xf numFmtId="4" fontId="65" fillId="0" borderId="0" xfId="0" applyNumberFormat="1" applyFont="1" applyAlignment="1">
      <alignment horizontal="center" vertical="center" wrapText="1"/>
    </xf>
    <xf numFmtId="0" fontId="35" fillId="26" borderId="48" xfId="0" applyFont="1" applyFill="1" applyBorder="1" applyAlignment="1">
      <alignment horizontal="center" vertical="center" wrapText="1"/>
    </xf>
    <xf numFmtId="0" fontId="35" fillId="26" borderId="46" xfId="0" applyFont="1" applyFill="1" applyBorder="1" applyAlignment="1">
      <alignment horizontal="center" vertical="center" wrapText="1"/>
    </xf>
    <xf numFmtId="0" fontId="35" fillId="26" borderId="49" xfId="0" applyFont="1" applyFill="1" applyBorder="1" applyAlignment="1">
      <alignment horizontal="center" vertical="center"/>
    </xf>
    <xf numFmtId="0" fontId="35" fillId="26" borderId="44" xfId="0" applyFont="1" applyFill="1" applyBorder="1" applyAlignment="1">
      <alignment horizontal="center" vertical="center"/>
    </xf>
    <xf numFmtId="0" fontId="35" fillId="26" borderId="50" xfId="0" applyFont="1" applyFill="1" applyBorder="1" applyAlignment="1">
      <alignment horizontal="center" vertical="center" wrapText="1"/>
    </xf>
    <xf numFmtId="0" fontId="35" fillId="26" borderId="45" xfId="0" applyFont="1" applyFill="1" applyBorder="1" applyAlignment="1">
      <alignment horizontal="center" vertical="center" wrapText="1"/>
    </xf>
    <xf numFmtId="0" fontId="38" fillId="0" borderId="48" xfId="0" applyFont="1" applyBorder="1"/>
    <xf numFmtId="4" fontId="32" fillId="0" borderId="50" xfId="0" applyNumberFormat="1" applyFont="1" applyBorder="1" applyAlignment="1">
      <alignment horizontal="center" vertical="center" wrapText="1"/>
    </xf>
    <xf numFmtId="0" fontId="32" fillId="0" borderId="49" xfId="0" applyFont="1" applyBorder="1" applyAlignment="1">
      <alignment vertical="center"/>
    </xf>
    <xf numFmtId="0" fontId="38" fillId="0" borderId="3" xfId="0" applyFont="1" applyBorder="1"/>
    <xf numFmtId="0" fontId="38" fillId="0" borderId="2" xfId="0" applyFont="1" applyBorder="1"/>
    <xf numFmtId="0" fontId="38" fillId="0" borderId="8" xfId="0" applyFont="1" applyBorder="1"/>
    <xf numFmtId="4" fontId="32" fillId="0" borderId="21" xfId="45" applyNumberFormat="1" applyFont="1" applyBorder="1" applyAlignment="1">
      <alignment horizontal="center" wrapText="1"/>
    </xf>
    <xf numFmtId="4" fontId="32" fillId="0" borderId="20" xfId="45" applyNumberFormat="1" applyFont="1" applyBorder="1" applyAlignment="1">
      <alignment horizontal="center" wrapText="1"/>
    </xf>
    <xf numFmtId="0" fontId="6" fillId="0" borderId="1" xfId="0" applyFont="1" applyBorder="1" applyAlignment="1">
      <alignment horizontal="center" vertical="center"/>
    </xf>
    <xf numFmtId="0" fontId="5" fillId="0" borderId="19" xfId="0" applyFont="1" applyBorder="1" applyAlignment="1">
      <alignment horizontal="center" vertical="center"/>
    </xf>
    <xf numFmtId="4" fontId="6" fillId="0" borderId="15" xfId="45" applyNumberFormat="1" applyFont="1" applyBorder="1" applyAlignment="1">
      <alignment horizontal="center" vertical="center" wrapText="1"/>
    </xf>
    <xf numFmtId="4" fontId="6" fillId="0" borderId="1" xfId="45" applyNumberFormat="1" applyFont="1" applyBorder="1" applyAlignment="1">
      <alignment horizontal="center" vertical="center" wrapText="1"/>
    </xf>
    <xf numFmtId="4" fontId="6" fillId="0" borderId="4" xfId="45" applyNumberFormat="1" applyFont="1" applyBorder="1" applyAlignment="1">
      <alignment horizontal="center" vertical="center" wrapText="1"/>
    </xf>
    <xf numFmtId="0" fontId="33" fillId="0" borderId="19" xfId="0" applyFont="1" applyBorder="1" applyAlignment="1">
      <alignment horizontal="center"/>
    </xf>
    <xf numFmtId="4" fontId="6" fillId="0" borderId="19" xfId="45" applyNumberFormat="1" applyFont="1" applyBorder="1" applyAlignment="1">
      <alignment horizontal="center" vertical="center" wrapText="1"/>
    </xf>
    <xf numFmtId="4" fontId="32" fillId="0" borderId="15" xfId="45" applyNumberFormat="1" applyFont="1" applyBorder="1" applyAlignment="1">
      <alignment horizontal="center" wrapText="1"/>
    </xf>
    <xf numFmtId="0" fontId="38" fillId="26" borderId="28" xfId="0" applyFont="1" applyFill="1" applyBorder="1" applyAlignment="1">
      <alignment horizontal="center" vertical="center"/>
    </xf>
    <xf numFmtId="0" fontId="53" fillId="26" borderId="59" xfId="0" applyFont="1" applyFill="1" applyBorder="1" applyAlignment="1">
      <alignment horizontal="center" vertical="center" wrapText="1"/>
    </xf>
    <xf numFmtId="4" fontId="31" fillId="26" borderId="9" xfId="0" applyNumberFormat="1" applyFont="1" applyFill="1" applyBorder="1" applyAlignment="1">
      <alignment horizontal="center" vertical="center" wrapText="1"/>
    </xf>
    <xf numFmtId="4" fontId="31" fillId="26" borderId="75" xfId="0" applyNumberFormat="1" applyFont="1" applyFill="1" applyBorder="1" applyAlignment="1">
      <alignment horizontal="center" vertical="center" wrapText="1"/>
    </xf>
    <xf numFmtId="4" fontId="38" fillId="26" borderId="75" xfId="0" applyNumberFormat="1" applyFont="1" applyFill="1" applyBorder="1" applyAlignment="1">
      <alignment horizontal="center" vertical="center" wrapText="1"/>
    </xf>
    <xf numFmtId="4" fontId="38" fillId="26" borderId="49" xfId="0" applyNumberFormat="1" applyFont="1" applyFill="1" applyBorder="1" applyAlignment="1">
      <alignment horizontal="center" vertical="center" wrapText="1"/>
    </xf>
    <xf numFmtId="0" fontId="38" fillId="26" borderId="63" xfId="0" applyFont="1" applyFill="1" applyBorder="1" applyAlignment="1">
      <alignment horizontal="center" vertical="center" wrapText="1"/>
    </xf>
    <xf numFmtId="0" fontId="38" fillId="26" borderId="55" xfId="0" applyFont="1" applyFill="1" applyBorder="1" applyAlignment="1">
      <alignment horizontal="center" vertical="center" wrapText="1"/>
    </xf>
    <xf numFmtId="0" fontId="38" fillId="26" borderId="62" xfId="0" applyFont="1" applyFill="1" applyBorder="1" applyAlignment="1">
      <alignment horizontal="center" vertical="center"/>
    </xf>
    <xf numFmtId="0" fontId="31" fillId="26" borderId="18" xfId="0" applyFont="1" applyFill="1" applyBorder="1" applyAlignment="1">
      <alignment horizontal="center" vertical="center" wrapText="1"/>
    </xf>
    <xf numFmtId="0" fontId="31" fillId="26" borderId="8" xfId="0" applyFont="1" applyFill="1" applyBorder="1" applyAlignment="1">
      <alignment horizontal="center" vertical="center" wrapText="1"/>
    </xf>
    <xf numFmtId="0" fontId="45" fillId="3" borderId="1" xfId="0" applyFont="1" applyFill="1" applyBorder="1"/>
    <xf numFmtId="0" fontId="38" fillId="26" borderId="45" xfId="0" applyFont="1" applyFill="1" applyBorder="1" applyAlignment="1">
      <alignment horizontal="center" vertical="center"/>
    </xf>
    <xf numFmtId="0" fontId="53" fillId="26" borderId="46" xfId="0" applyFont="1" applyFill="1" applyBorder="1" applyAlignment="1">
      <alignment horizontal="center" vertical="center" wrapText="1"/>
    </xf>
    <xf numFmtId="0" fontId="31" fillId="0" borderId="2" xfId="0" applyFont="1" applyBorder="1" applyAlignment="1">
      <alignment horizontal="center" vertical="center" wrapText="1"/>
    </xf>
    <xf numFmtId="0" fontId="31" fillId="0" borderId="8" xfId="0" applyFont="1" applyBorder="1" applyAlignment="1">
      <alignment horizontal="center" vertical="center" wrapText="1"/>
    </xf>
    <xf numFmtId="0" fontId="56" fillId="0" borderId="0" xfId="0" applyFont="1" applyAlignment="1">
      <alignment horizontal="center" vertical="center"/>
    </xf>
    <xf numFmtId="4" fontId="38" fillId="26" borderId="76" xfId="0" applyNumberFormat="1" applyFont="1" applyFill="1" applyBorder="1" applyAlignment="1">
      <alignment horizontal="center" vertical="center" wrapText="1"/>
    </xf>
    <xf numFmtId="3" fontId="38" fillId="26" borderId="29" xfId="0" applyNumberFormat="1" applyFont="1" applyFill="1" applyBorder="1" applyAlignment="1">
      <alignment horizontal="center" vertical="center"/>
    </xf>
    <xf numFmtId="3" fontId="38" fillId="26" borderId="30" xfId="0" applyNumberFormat="1" applyFont="1" applyFill="1" applyBorder="1" applyAlignment="1">
      <alignment horizontal="center" vertical="center"/>
    </xf>
    <xf numFmtId="3" fontId="38" fillId="26" borderId="31" xfId="0" applyNumberFormat="1" applyFont="1" applyFill="1" applyBorder="1" applyAlignment="1">
      <alignment horizontal="center" vertical="center"/>
    </xf>
    <xf numFmtId="4" fontId="33" fillId="3" borderId="19" xfId="0" applyNumberFormat="1" applyFont="1" applyFill="1" applyBorder="1" applyAlignment="1">
      <alignment horizontal="center" vertical="center" wrapText="1"/>
    </xf>
    <xf numFmtId="4" fontId="33" fillId="3" borderId="18" xfId="0" applyNumberFormat="1" applyFont="1" applyFill="1" applyBorder="1" applyAlignment="1">
      <alignment horizontal="center" vertical="center" wrapText="1"/>
    </xf>
    <xf numFmtId="0" fontId="31" fillId="0" borderId="3" xfId="0" applyFont="1" applyBorder="1" applyAlignment="1">
      <alignment horizontal="center" vertical="center" wrapText="1"/>
    </xf>
    <xf numFmtId="3" fontId="31" fillId="26" borderId="30" xfId="0" applyNumberFormat="1" applyFont="1" applyFill="1" applyBorder="1" applyAlignment="1">
      <alignment horizontal="center" vertical="center"/>
    </xf>
    <xf numFmtId="3" fontId="31" fillId="26" borderId="31" xfId="0" applyNumberFormat="1" applyFont="1" applyFill="1" applyBorder="1" applyAlignment="1">
      <alignment horizontal="center" vertical="center"/>
    </xf>
    <xf numFmtId="4" fontId="33" fillId="0" borderId="19" xfId="0" applyNumberFormat="1" applyFont="1" applyBorder="1" applyAlignment="1">
      <alignment horizontal="center" vertical="center" wrapText="1"/>
    </xf>
    <xf numFmtId="0" fontId="68" fillId="0" borderId="1" xfId="0" applyFont="1" applyBorder="1" applyAlignment="1">
      <alignment horizontal="center"/>
    </xf>
    <xf numFmtId="0" fontId="68" fillId="0" borderId="4" xfId="0" applyFont="1" applyBorder="1" applyAlignment="1">
      <alignment horizontal="center"/>
    </xf>
    <xf numFmtId="4" fontId="33" fillId="3" borderId="20" xfId="0" applyNumberFormat="1" applyFont="1" applyFill="1" applyBorder="1" applyAlignment="1">
      <alignment horizontal="center" vertical="center" wrapText="1"/>
    </xf>
    <xf numFmtId="4" fontId="33" fillId="3" borderId="1" xfId="0" applyNumberFormat="1" applyFont="1" applyFill="1" applyBorder="1" applyAlignment="1">
      <alignment horizontal="center" vertical="center" wrapText="1"/>
    </xf>
    <xf numFmtId="0" fontId="35" fillId="26" borderId="3" xfId="0" applyFont="1" applyFill="1" applyBorder="1" applyAlignment="1">
      <alignment horizontal="center" vertical="center"/>
    </xf>
    <xf numFmtId="4" fontId="0" fillId="3" borderId="18" xfId="0" applyNumberFormat="1" applyFill="1" applyBorder="1"/>
    <xf numFmtId="4" fontId="0" fillId="3" borderId="19" xfId="0" applyNumberFormat="1" applyFill="1" applyBorder="1"/>
    <xf numFmtId="0" fontId="39" fillId="3" borderId="2" xfId="0" applyFont="1" applyFill="1" applyBorder="1" applyAlignment="1">
      <alignment horizontal="center" vertical="center"/>
    </xf>
    <xf numFmtId="4" fontId="31" fillId="26" borderId="49" xfId="0" applyNumberFormat="1" applyFont="1" applyFill="1" applyBorder="1" applyAlignment="1">
      <alignment horizontal="center" vertical="center"/>
    </xf>
    <xf numFmtId="4" fontId="31" fillId="26" borderId="50" xfId="0" applyNumberFormat="1" applyFont="1" applyFill="1" applyBorder="1" applyAlignment="1">
      <alignment horizontal="center" vertical="center"/>
    </xf>
    <xf numFmtId="0" fontId="33" fillId="0" borderId="48" xfId="0" applyFont="1" applyBorder="1" applyAlignment="1">
      <alignment horizontal="center" vertical="center"/>
    </xf>
    <xf numFmtId="0" fontId="38" fillId="26" borderId="46" xfId="0" applyFont="1" applyFill="1" applyBorder="1" applyAlignment="1">
      <alignment horizontal="center" vertical="center"/>
    </xf>
    <xf numFmtId="0" fontId="33" fillId="0" borderId="2" xfId="0" applyFont="1" applyBorder="1" applyAlignment="1">
      <alignment horizontal="center" vertical="center"/>
    </xf>
    <xf numFmtId="0" fontId="33" fillId="0" borderId="3" xfId="0" applyFont="1" applyBorder="1" applyAlignment="1">
      <alignment horizontal="center" vertical="center"/>
    </xf>
    <xf numFmtId="0" fontId="33" fillId="0" borderId="49" xfId="0" applyFont="1" applyBorder="1" applyAlignment="1">
      <alignment horizontal="center" vertical="center"/>
    </xf>
    <xf numFmtId="0" fontId="38" fillId="26" borderId="44" xfId="0" applyFont="1" applyFill="1" applyBorder="1" applyAlignment="1">
      <alignment horizontal="center" vertical="center"/>
    </xf>
    <xf numFmtId="0" fontId="33" fillId="0" borderId="1" xfId="0" applyFont="1" applyBorder="1" applyAlignment="1">
      <alignment horizontal="center" vertical="center"/>
    </xf>
    <xf numFmtId="0" fontId="33" fillId="0" borderId="4" xfId="0" applyFont="1" applyBorder="1" applyAlignment="1">
      <alignment horizontal="center" vertical="center"/>
    </xf>
    <xf numFmtId="4" fontId="38" fillId="0" borderId="45" xfId="0" applyNumberFormat="1" applyFont="1" applyBorder="1" applyAlignment="1">
      <alignment horizontal="center" vertical="center" wrapText="1"/>
    </xf>
    <xf numFmtId="0" fontId="68" fillId="0" borderId="5" xfId="0" applyFont="1" applyBorder="1" applyAlignment="1">
      <alignment horizontal="center"/>
    </xf>
    <xf numFmtId="4" fontId="32" fillId="0" borderId="19" xfId="0" applyNumberFormat="1" applyFont="1" applyBorder="1" applyAlignment="1">
      <alignment horizontal="center" vertical="center" wrapText="1"/>
    </xf>
    <xf numFmtId="4" fontId="32" fillId="0" borderId="20" xfId="0" applyNumberFormat="1" applyFont="1" applyBorder="1" applyAlignment="1">
      <alignment horizontal="center" vertical="center" wrapText="1"/>
    </xf>
    <xf numFmtId="4" fontId="38" fillId="0" borderId="46" xfId="0" applyNumberFormat="1" applyFont="1" applyBorder="1" applyAlignment="1">
      <alignment horizontal="center" vertical="center" wrapText="1"/>
    </xf>
    <xf numFmtId="4" fontId="38" fillId="0" borderId="44" xfId="0" applyNumberFormat="1" applyFont="1" applyBorder="1" applyAlignment="1">
      <alignment horizontal="center" vertical="center" wrapText="1"/>
    </xf>
    <xf numFmtId="0" fontId="0" fillId="0" borderId="19" xfId="0" applyBorder="1"/>
    <xf numFmtId="0" fontId="31" fillId="26" borderId="48" xfId="0" applyFont="1" applyFill="1" applyBorder="1" applyAlignment="1">
      <alignment horizontal="center" vertical="center" wrapText="1"/>
    </xf>
    <xf numFmtId="0" fontId="38" fillId="26" borderId="2" xfId="0" applyFont="1" applyFill="1" applyBorder="1" applyAlignment="1">
      <alignment horizontal="center" vertical="center" wrapText="1"/>
    </xf>
    <xf numFmtId="4" fontId="0" fillId="3" borderId="1" xfId="0" applyNumberFormat="1" applyFill="1" applyBorder="1"/>
    <xf numFmtId="0" fontId="52" fillId="26" borderId="48" xfId="0" applyFont="1" applyFill="1" applyBorder="1" applyAlignment="1">
      <alignment horizontal="center" vertical="center"/>
    </xf>
    <xf numFmtId="0" fontId="38" fillId="26" borderId="19" xfId="0" applyFont="1" applyFill="1" applyBorder="1" applyAlignment="1">
      <alignment horizontal="center" vertical="center" wrapText="1"/>
    </xf>
    <xf numFmtId="4" fontId="38" fillId="0" borderId="43" xfId="0" applyNumberFormat="1" applyFont="1" applyBorder="1" applyAlignment="1">
      <alignment horizontal="center" vertical="center" wrapText="1"/>
    </xf>
    <xf numFmtId="0" fontId="39" fillId="3" borderId="2" xfId="0" applyFont="1" applyFill="1" applyBorder="1" applyAlignment="1">
      <alignment horizontal="center" vertical="center" wrapText="1"/>
    </xf>
    <xf numFmtId="4" fontId="33" fillId="3" borderId="1" xfId="0" applyNumberFormat="1" applyFont="1" applyFill="1" applyBorder="1" applyAlignment="1">
      <alignment horizontal="center" vertical="center"/>
    </xf>
    <xf numFmtId="4" fontId="0" fillId="0" borderId="19" xfId="0" applyNumberFormat="1" applyBorder="1" applyAlignment="1">
      <alignment vertical="center"/>
    </xf>
    <xf numFmtId="4" fontId="0" fillId="0" borderId="20" xfId="0" applyNumberFormat="1" applyBorder="1" applyAlignment="1">
      <alignment vertical="center"/>
    </xf>
    <xf numFmtId="4" fontId="0" fillId="0" borderId="18" xfId="0" applyNumberFormat="1" applyBorder="1" applyAlignment="1">
      <alignment vertical="center"/>
    </xf>
    <xf numFmtId="166" fontId="68" fillId="0" borderId="1" xfId="0" applyNumberFormat="1" applyFont="1" applyBorder="1" applyAlignment="1">
      <alignment horizontal="center"/>
    </xf>
    <xf numFmtId="0" fontId="33" fillId="3" borderId="1" xfId="0" applyFont="1" applyFill="1" applyBorder="1" applyAlignment="1">
      <alignment horizontal="center" vertical="center" wrapText="1"/>
    </xf>
    <xf numFmtId="0" fontId="33" fillId="3" borderId="5" xfId="0" applyFont="1" applyFill="1" applyBorder="1" applyAlignment="1">
      <alignment horizontal="center" vertical="center" wrapText="1"/>
    </xf>
    <xf numFmtId="4" fontId="38" fillId="3" borderId="20" xfId="0" applyNumberFormat="1" applyFont="1" applyFill="1" applyBorder="1" applyAlignment="1">
      <alignment horizontal="center" vertical="center" wrapText="1"/>
    </xf>
    <xf numFmtId="4" fontId="38" fillId="26" borderId="4" xfId="0" applyNumberFormat="1" applyFont="1" applyFill="1" applyBorder="1" applyAlignment="1">
      <alignment horizontal="center" vertical="center" wrapText="1"/>
    </xf>
    <xf numFmtId="4" fontId="31" fillId="26" borderId="4" xfId="0" applyNumberFormat="1" applyFont="1" applyFill="1" applyBorder="1" applyAlignment="1">
      <alignment horizontal="center" vertical="center" wrapText="1"/>
    </xf>
    <xf numFmtId="0" fontId="32" fillId="0" borderId="15" xfId="0" applyFont="1" applyBorder="1" applyAlignment="1">
      <alignment horizontal="center" vertical="center" wrapText="1"/>
    </xf>
    <xf numFmtId="0" fontId="75" fillId="0" borderId="1" xfId="0" applyFont="1" applyBorder="1" applyAlignment="1">
      <alignment horizontal="center"/>
    </xf>
    <xf numFmtId="167" fontId="68" fillId="0" borderId="1" xfId="0" applyNumberFormat="1" applyFont="1" applyBorder="1" applyAlignment="1">
      <alignment horizontal="center"/>
    </xf>
    <xf numFmtId="167" fontId="68" fillId="0" borderId="4" xfId="0" applyNumberFormat="1" applyFont="1" applyBorder="1" applyAlignment="1">
      <alignment horizontal="center"/>
    </xf>
    <xf numFmtId="2" fontId="33" fillId="0" borderId="0" xfId="49" applyNumberFormat="1" applyFont="1" applyAlignment="1">
      <alignment horizontal="center" vertical="center" wrapText="1"/>
    </xf>
    <xf numFmtId="4" fontId="33" fillId="0" borderId="0" xfId="49" applyNumberFormat="1" applyFont="1" applyAlignment="1">
      <alignment horizontal="center" vertical="center" wrapText="1"/>
    </xf>
    <xf numFmtId="4" fontId="0" fillId="3" borderId="20" xfId="0" applyNumberFormat="1" applyFill="1" applyBorder="1" applyAlignment="1">
      <alignment horizontal="center"/>
    </xf>
    <xf numFmtId="4" fontId="0" fillId="3" borderId="19" xfId="0" applyNumberFormat="1" applyFill="1" applyBorder="1" applyAlignment="1">
      <alignment horizontal="center"/>
    </xf>
    <xf numFmtId="2" fontId="32" fillId="3" borderId="19" xfId="0" applyNumberFormat="1" applyFont="1" applyFill="1" applyBorder="1" applyAlignment="1">
      <alignment horizontal="center" vertical="center"/>
    </xf>
    <xf numFmtId="0" fontId="38" fillId="3" borderId="2" xfId="0" applyFont="1" applyFill="1" applyBorder="1" applyAlignment="1">
      <alignment horizontal="center" vertical="center" wrapText="1"/>
    </xf>
    <xf numFmtId="0" fontId="38" fillId="3" borderId="3" xfId="0" applyFont="1" applyFill="1" applyBorder="1" applyAlignment="1">
      <alignment horizontal="center" vertical="center" wrapText="1"/>
    </xf>
    <xf numFmtId="0" fontId="45" fillId="3" borderId="19" xfId="0" applyFont="1" applyFill="1" applyBorder="1"/>
    <xf numFmtId="0" fontId="45" fillId="3" borderId="20" xfId="0" applyFont="1" applyFill="1" applyBorder="1"/>
    <xf numFmtId="4" fontId="45" fillId="0" borderId="18" xfId="0" applyNumberFormat="1" applyFont="1" applyBorder="1" applyAlignment="1">
      <alignment horizontal="right"/>
    </xf>
    <xf numFmtId="4" fontId="0" fillId="3" borderId="45" xfId="0" applyNumberFormat="1" applyFill="1" applyBorder="1"/>
    <xf numFmtId="4" fontId="33" fillId="3" borderId="1" xfId="44" applyNumberFormat="1" applyFont="1" applyFill="1" applyBorder="1" applyAlignment="1">
      <alignment horizontal="center" vertical="center"/>
    </xf>
    <xf numFmtId="4" fontId="0" fillId="3" borderId="19" xfId="0" applyNumberFormat="1" applyFill="1" applyBorder="1" applyAlignment="1">
      <alignment horizontal="right"/>
    </xf>
    <xf numFmtId="0" fontId="0" fillId="0" borderId="8" xfId="0" applyBorder="1" applyAlignment="1">
      <alignment horizontal="left"/>
    </xf>
    <xf numFmtId="0" fontId="0" fillId="0" borderId="60" xfId="0" applyBorder="1" applyAlignment="1">
      <alignment horizontal="center"/>
    </xf>
    <xf numFmtId="0" fontId="0" fillId="0" borderId="30" xfId="0" applyBorder="1" applyAlignment="1">
      <alignment horizontal="left"/>
    </xf>
    <xf numFmtId="0" fontId="0" fillId="0" borderId="1" xfId="0" applyBorder="1" applyAlignment="1">
      <alignment horizontal="center"/>
    </xf>
    <xf numFmtId="0" fontId="0" fillId="0" borderId="73" xfId="0" applyBorder="1" applyAlignment="1">
      <alignment horizontal="left"/>
    </xf>
    <xf numFmtId="0" fontId="0" fillId="0" borderId="27" xfId="0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4" xfId="0" applyBorder="1" applyAlignment="1">
      <alignment horizontal="center"/>
    </xf>
    <xf numFmtId="0" fontId="68" fillId="3" borderId="5" xfId="0" applyFont="1" applyFill="1" applyBorder="1" applyAlignment="1">
      <alignment horizontal="center"/>
    </xf>
    <xf numFmtId="0" fontId="68" fillId="3" borderId="1" xfId="0" applyFont="1" applyFill="1" applyBorder="1" applyAlignment="1">
      <alignment horizontal="center"/>
    </xf>
    <xf numFmtId="166" fontId="68" fillId="3" borderId="1" xfId="0" applyNumberFormat="1" applyFont="1" applyFill="1" applyBorder="1" applyAlignment="1">
      <alignment horizontal="center"/>
    </xf>
    <xf numFmtId="1" fontId="68" fillId="3" borderId="1" xfId="0" applyNumberFormat="1" applyFont="1" applyFill="1" applyBorder="1" applyAlignment="1">
      <alignment horizontal="center"/>
    </xf>
    <xf numFmtId="0" fontId="39" fillId="3" borderId="3" xfId="0" applyFont="1" applyFill="1" applyBorder="1" applyAlignment="1">
      <alignment horizontal="center" vertical="center"/>
    </xf>
    <xf numFmtId="0" fontId="38" fillId="0" borderId="3" xfId="0" applyFont="1" applyBorder="1" applyAlignment="1">
      <alignment horizontal="left" vertical="center" wrapText="1"/>
    </xf>
    <xf numFmtId="0" fontId="38" fillId="0" borderId="2" xfId="0" applyFont="1" applyBorder="1" applyAlignment="1">
      <alignment horizontal="left" vertical="center" wrapText="1"/>
    </xf>
    <xf numFmtId="0" fontId="32" fillId="3" borderId="1" xfId="0" applyFont="1" applyFill="1" applyBorder="1" applyAlignment="1">
      <alignment horizontal="center" vertical="center" wrapText="1"/>
    </xf>
    <xf numFmtId="0" fontId="32" fillId="3" borderId="4" xfId="0" applyFont="1" applyFill="1" applyBorder="1" applyAlignment="1">
      <alignment horizontal="center" vertical="center" wrapText="1"/>
    </xf>
    <xf numFmtId="4" fontId="32" fillId="3" borderId="4" xfId="0" applyNumberFormat="1" applyFont="1" applyFill="1" applyBorder="1" applyAlignment="1">
      <alignment horizontal="center" vertical="center" wrapText="1"/>
    </xf>
    <xf numFmtId="4" fontId="32" fillId="3" borderId="1" xfId="0" applyNumberFormat="1" applyFont="1" applyFill="1" applyBorder="1" applyAlignment="1">
      <alignment horizontal="center" vertical="center" wrapText="1"/>
    </xf>
    <xf numFmtId="0" fontId="0" fillId="0" borderId="20" xfId="0" applyBorder="1"/>
    <xf numFmtId="4" fontId="34" fillId="3" borderId="1" xfId="2" applyNumberFormat="1" applyFont="1" applyFill="1" applyBorder="1" applyAlignment="1">
      <alignment horizontal="center" vertical="center"/>
    </xf>
    <xf numFmtId="4" fontId="32" fillId="3" borderId="20" xfId="0" applyNumberFormat="1" applyFont="1" applyFill="1" applyBorder="1" applyAlignment="1">
      <alignment horizontal="center" vertical="center"/>
    </xf>
    <xf numFmtId="4" fontId="45" fillId="0" borderId="45" xfId="0" applyNumberFormat="1" applyFont="1" applyBorder="1" applyAlignment="1">
      <alignment horizontal="right"/>
    </xf>
    <xf numFmtId="0" fontId="32" fillId="3" borderId="5" xfId="0" applyFont="1" applyFill="1" applyBorder="1" applyAlignment="1">
      <alignment horizontal="center" vertical="center" wrapText="1"/>
    </xf>
    <xf numFmtId="0" fontId="31" fillId="3" borderId="8" xfId="0" applyFont="1" applyFill="1" applyBorder="1" applyAlignment="1">
      <alignment horizontal="left" vertical="top" wrapText="1"/>
    </xf>
    <xf numFmtId="0" fontId="32" fillId="3" borderId="4" xfId="0" applyFont="1" applyFill="1" applyBorder="1" applyAlignment="1">
      <alignment horizontal="center"/>
    </xf>
    <xf numFmtId="0" fontId="31" fillId="3" borderId="3" xfId="0" applyFont="1" applyFill="1" applyBorder="1" applyAlignment="1">
      <alignment horizontal="left" vertical="top" wrapText="1"/>
    </xf>
    <xf numFmtId="0" fontId="31" fillId="3" borderId="2" xfId="0" applyFont="1" applyFill="1" applyBorder="1" applyAlignment="1">
      <alignment horizontal="left" vertical="top" wrapText="1"/>
    </xf>
    <xf numFmtId="0" fontId="32" fillId="3" borderId="1" xfId="0" applyFont="1" applyFill="1" applyBorder="1" applyAlignment="1">
      <alignment horizontal="center"/>
    </xf>
    <xf numFmtId="0" fontId="33" fillId="3" borderId="44" xfId="0" applyFont="1" applyFill="1" applyBorder="1" applyAlignment="1">
      <alignment horizontal="center" vertical="center" wrapText="1"/>
    </xf>
    <xf numFmtId="0" fontId="32" fillId="3" borderId="5" xfId="0" applyFont="1" applyFill="1" applyBorder="1" applyAlignment="1">
      <alignment horizontal="center"/>
    </xf>
    <xf numFmtId="0" fontId="32" fillId="0" borderId="42" xfId="0" applyFont="1" applyBorder="1" applyAlignment="1">
      <alignment horizontal="center" vertical="center" wrapText="1"/>
    </xf>
    <xf numFmtId="4" fontId="33" fillId="3" borderId="19" xfId="45" applyNumberFormat="1" applyFont="1" applyFill="1" applyBorder="1" applyAlignment="1">
      <alignment horizontal="right" vertical="top" wrapText="1"/>
    </xf>
    <xf numFmtId="0" fontId="32" fillId="3" borderId="19" xfId="0" applyFont="1" applyFill="1" applyBorder="1" applyAlignment="1">
      <alignment horizontal="center" vertical="center" wrapText="1"/>
    </xf>
    <xf numFmtId="0" fontId="32" fillId="3" borderId="20" xfId="0" applyFont="1" applyFill="1" applyBorder="1" applyAlignment="1">
      <alignment horizontal="center" vertical="center" wrapText="1"/>
    </xf>
    <xf numFmtId="4" fontId="33" fillId="3" borderId="18" xfId="2" applyNumberFormat="1" applyFont="1" applyFill="1" applyBorder="1" applyAlignment="1">
      <alignment horizontal="center" vertical="center"/>
    </xf>
    <xf numFmtId="4" fontId="34" fillId="3" borderId="19" xfId="2" applyNumberFormat="1" applyFont="1" applyFill="1" applyBorder="1" applyAlignment="1">
      <alignment horizontal="center" vertical="center"/>
    </xf>
    <xf numFmtId="4" fontId="33" fillId="3" borderId="20" xfId="2" applyNumberFormat="1" applyFont="1" applyFill="1" applyBorder="1" applyAlignment="1">
      <alignment horizontal="center" vertical="center" wrapText="1"/>
    </xf>
    <xf numFmtId="4" fontId="33" fillId="3" borderId="19" xfId="2" applyNumberFormat="1" applyFont="1" applyFill="1" applyBorder="1" applyAlignment="1">
      <alignment horizontal="center" vertical="center" wrapText="1"/>
    </xf>
    <xf numFmtId="4" fontId="33" fillId="3" borderId="19" xfId="2" applyNumberFormat="1" applyFont="1" applyFill="1" applyBorder="1" applyAlignment="1">
      <alignment horizontal="center" vertical="center"/>
    </xf>
    <xf numFmtId="4" fontId="33" fillId="3" borderId="20" xfId="2" applyNumberFormat="1" applyFont="1" applyFill="1" applyBorder="1" applyAlignment="1">
      <alignment horizontal="center" vertical="center"/>
    </xf>
    <xf numFmtId="0" fontId="45" fillId="3" borderId="1" xfId="0" applyFont="1" applyFill="1" applyBorder="1" applyAlignment="1">
      <alignment horizontal="center"/>
    </xf>
    <xf numFmtId="4" fontId="33" fillId="3" borderId="19" xfId="0" applyNumberFormat="1" applyFont="1" applyFill="1" applyBorder="1" applyAlignment="1">
      <alignment horizontal="center" vertical="center"/>
    </xf>
    <xf numFmtId="0" fontId="38" fillId="3" borderId="2" xfId="0" applyFont="1" applyFill="1" applyBorder="1" applyAlignment="1">
      <alignment horizontal="center" vertical="center"/>
    </xf>
    <xf numFmtId="4" fontId="0" fillId="3" borderId="20" xfId="0" applyNumberFormat="1" applyFill="1" applyBorder="1"/>
    <xf numFmtId="4" fontId="34" fillId="3" borderId="4" xfId="2" applyNumberFormat="1" applyFont="1" applyFill="1" applyBorder="1" applyAlignment="1">
      <alignment horizontal="center" vertical="center"/>
    </xf>
    <xf numFmtId="4" fontId="34" fillId="3" borderId="5" xfId="2" applyNumberFormat="1" applyFont="1" applyFill="1" applyBorder="1" applyAlignment="1">
      <alignment horizontal="center" vertical="center"/>
    </xf>
    <xf numFmtId="2" fontId="32" fillId="3" borderId="20" xfId="0" applyNumberFormat="1" applyFont="1" applyFill="1" applyBorder="1" applyAlignment="1">
      <alignment horizontal="center" vertical="center"/>
    </xf>
    <xf numFmtId="0" fontId="39" fillId="3" borderId="2" xfId="68" applyFont="1" applyFill="1" applyBorder="1" applyAlignment="1">
      <alignment horizontal="center" vertical="top"/>
    </xf>
    <xf numFmtId="0" fontId="39" fillId="3" borderId="3" xfId="68" applyFont="1" applyFill="1" applyBorder="1" applyAlignment="1">
      <alignment horizontal="center" vertical="top"/>
    </xf>
    <xf numFmtId="0" fontId="39" fillId="3" borderId="3" xfId="0" applyFont="1" applyFill="1" applyBorder="1" applyAlignment="1">
      <alignment horizontal="center" wrapText="1"/>
    </xf>
    <xf numFmtId="0" fontId="39" fillId="3" borderId="17" xfId="0" applyFont="1" applyFill="1" applyBorder="1" applyAlignment="1">
      <alignment horizontal="center" wrapText="1"/>
    </xf>
    <xf numFmtId="0" fontId="39" fillId="3" borderId="2" xfId="0" applyFont="1" applyFill="1" applyBorder="1" applyAlignment="1">
      <alignment horizontal="center" wrapText="1"/>
    </xf>
    <xf numFmtId="4" fontId="33" fillId="3" borderId="19" xfId="44" applyNumberFormat="1" applyFont="1" applyFill="1" applyBorder="1" applyAlignment="1">
      <alignment horizontal="center" vertical="center"/>
    </xf>
    <xf numFmtId="4" fontId="39" fillId="3" borderId="2" xfId="0" applyNumberFormat="1" applyFont="1" applyFill="1" applyBorder="1" applyAlignment="1">
      <alignment horizontal="center" wrapText="1"/>
    </xf>
    <xf numFmtId="0" fontId="39" fillId="3" borderId="46" xfId="0" applyFont="1" applyFill="1" applyBorder="1" applyAlignment="1">
      <alignment horizontal="center" vertical="center" wrapText="1"/>
    </xf>
    <xf numFmtId="4" fontId="33" fillId="3" borderId="19" xfId="0" applyNumberFormat="1" applyFont="1" applyFill="1" applyBorder="1" applyAlignment="1">
      <alignment horizontal="right" vertical="center"/>
    </xf>
    <xf numFmtId="4" fontId="39" fillId="3" borderId="3" xfId="0" applyNumberFormat="1" applyFont="1" applyFill="1" applyBorder="1" applyAlignment="1">
      <alignment horizontal="center" vertical="center" wrapText="1"/>
    </xf>
    <xf numFmtId="4" fontId="33" fillId="3" borderId="20" xfId="0" applyNumberFormat="1" applyFont="1" applyFill="1" applyBorder="1" applyAlignment="1">
      <alignment vertical="center"/>
    </xf>
    <xf numFmtId="4" fontId="33" fillId="3" borderId="19" xfId="0" applyNumberFormat="1" applyFont="1" applyFill="1" applyBorder="1" applyAlignment="1">
      <alignment vertical="center"/>
    </xf>
    <xf numFmtId="4" fontId="33" fillId="3" borderId="18" xfId="0" applyNumberFormat="1" applyFont="1" applyFill="1" applyBorder="1" applyAlignment="1">
      <alignment horizontal="center" vertical="center"/>
    </xf>
    <xf numFmtId="0" fontId="39" fillId="3" borderId="8" xfId="0" applyFont="1" applyFill="1" applyBorder="1" applyAlignment="1">
      <alignment horizontal="center" vertical="center" wrapText="1"/>
    </xf>
    <xf numFmtId="4" fontId="36" fillId="3" borderId="20" xfId="0" applyNumberFormat="1" applyFont="1" applyFill="1" applyBorder="1"/>
    <xf numFmtId="4" fontId="36" fillId="3" borderId="19" xfId="0" applyNumberFormat="1" applyFont="1" applyFill="1" applyBorder="1"/>
    <xf numFmtId="4" fontId="36" fillId="3" borderId="18" xfId="0" applyNumberFormat="1" applyFont="1" applyFill="1" applyBorder="1"/>
    <xf numFmtId="4" fontId="39" fillId="3" borderId="8" xfId="0" applyNumberFormat="1" applyFont="1" applyFill="1" applyBorder="1" applyAlignment="1">
      <alignment horizontal="center" vertical="center" wrapText="1"/>
    </xf>
    <xf numFmtId="4" fontId="39" fillId="3" borderId="2" xfId="0" applyNumberFormat="1" applyFont="1" applyFill="1" applyBorder="1" applyAlignment="1">
      <alignment horizontal="center" vertical="center" wrapText="1"/>
    </xf>
    <xf numFmtId="0" fontId="0" fillId="3" borderId="1" xfId="0" applyFill="1" applyBorder="1"/>
    <xf numFmtId="4" fontId="33" fillId="3" borderId="1" xfId="0" applyNumberFormat="1" applyFont="1" applyFill="1" applyBorder="1" applyAlignment="1">
      <alignment horizontal="right" vertical="center" wrapText="1"/>
    </xf>
    <xf numFmtId="2" fontId="33" fillId="3" borderId="15" xfId="49" applyNumberFormat="1" applyFont="1" applyFill="1" applyBorder="1" applyAlignment="1">
      <alignment horizontal="right" vertical="center" wrapText="1"/>
    </xf>
    <xf numFmtId="0" fontId="0" fillId="3" borderId="5" xfId="0" applyFill="1" applyBorder="1"/>
    <xf numFmtId="0" fontId="5" fillId="3" borderId="1" xfId="0" applyFont="1" applyFill="1" applyBorder="1" applyAlignment="1">
      <alignment horizontal="center" vertical="center"/>
    </xf>
    <xf numFmtId="2" fontId="33" fillId="3" borderId="5" xfId="49" applyNumberFormat="1" applyFont="1" applyFill="1" applyBorder="1" applyAlignment="1">
      <alignment horizontal="right" vertical="center" wrapText="1"/>
    </xf>
    <xf numFmtId="4" fontId="33" fillId="3" borderId="4" xfId="0" applyNumberFormat="1" applyFont="1" applyFill="1" applyBorder="1" applyAlignment="1">
      <alignment horizontal="right" vertical="center" wrapText="1"/>
    </xf>
    <xf numFmtId="2" fontId="33" fillId="3" borderId="1" xfId="49" applyNumberFormat="1" applyFont="1" applyFill="1" applyBorder="1" applyAlignment="1">
      <alignment horizontal="right" vertical="center" wrapText="1"/>
    </xf>
    <xf numFmtId="0" fontId="5" fillId="3" borderId="1" xfId="0" applyFont="1" applyFill="1" applyBorder="1" applyAlignment="1">
      <alignment horizontal="right" vertical="center"/>
    </xf>
    <xf numFmtId="0" fontId="5" fillId="3" borderId="15" xfId="0" applyFont="1" applyFill="1" applyBorder="1" applyAlignment="1">
      <alignment horizontal="center" vertical="center"/>
    </xf>
    <xf numFmtId="2" fontId="33" fillId="3" borderId="4" xfId="49" applyNumberFormat="1" applyFont="1" applyFill="1" applyBorder="1" applyAlignment="1">
      <alignment horizontal="right" vertical="center" wrapText="1"/>
    </xf>
    <xf numFmtId="0" fontId="33" fillId="3" borderId="1" xfId="0" applyFont="1" applyFill="1" applyBorder="1" applyAlignment="1">
      <alignment horizontal="right"/>
    </xf>
    <xf numFmtId="0" fontId="5" fillId="3" borderId="5" xfId="0" applyFont="1" applyFill="1" applyBorder="1" applyAlignment="1">
      <alignment horizontal="center" vertical="center"/>
    </xf>
    <xf numFmtId="0" fontId="33" fillId="3" borderId="5" xfId="0" applyFont="1" applyFill="1" applyBorder="1" applyAlignment="1">
      <alignment horizontal="right"/>
    </xf>
    <xf numFmtId="2" fontId="33" fillId="3" borderId="1" xfId="0" applyNumberFormat="1" applyFont="1" applyFill="1" applyBorder="1" applyAlignment="1">
      <alignment horizontal="right" vertical="center" wrapText="1"/>
    </xf>
    <xf numFmtId="0" fontId="6" fillId="3" borderId="8" xfId="0" applyFont="1" applyFill="1" applyBorder="1" applyAlignment="1">
      <alignment horizontal="left" vertical="center"/>
    </xf>
    <xf numFmtId="0" fontId="6" fillId="3" borderId="2" xfId="0" applyFont="1" applyFill="1" applyBorder="1" applyAlignment="1">
      <alignment horizontal="left" vertical="center"/>
    </xf>
    <xf numFmtId="0" fontId="6" fillId="3" borderId="3" xfId="0" applyFont="1" applyFill="1" applyBorder="1" applyAlignment="1">
      <alignment horizontal="left" vertical="center"/>
    </xf>
    <xf numFmtId="0" fontId="40" fillId="0" borderId="0" xfId="0" applyFont="1"/>
    <xf numFmtId="0" fontId="40" fillId="0" borderId="13" xfId="0" applyFont="1" applyBorder="1"/>
    <xf numFmtId="0" fontId="0" fillId="0" borderId="13" xfId="0" applyBorder="1"/>
    <xf numFmtId="0" fontId="50" fillId="0" borderId="0" xfId="0" applyFont="1"/>
    <xf numFmtId="0" fontId="78" fillId="32" borderId="1" xfId="0" applyFont="1" applyFill="1" applyBorder="1"/>
    <xf numFmtId="0" fontId="79" fillId="32" borderId="1" xfId="0" applyFont="1" applyFill="1" applyBorder="1"/>
    <xf numFmtId="2" fontId="80" fillId="0" borderId="1" xfId="0" applyNumberFormat="1" applyFont="1" applyBorder="1"/>
    <xf numFmtId="4" fontId="80" fillId="0" borderId="1" xfId="0" applyNumberFormat="1" applyFont="1" applyBorder="1"/>
    <xf numFmtId="0" fontId="39" fillId="3" borderId="8" xfId="0" applyFont="1" applyFill="1" applyBorder="1" applyAlignment="1">
      <alignment horizontal="center" vertical="center"/>
    </xf>
    <xf numFmtId="0" fontId="68" fillId="3" borderId="4" xfId="0" applyFont="1" applyFill="1" applyBorder="1" applyAlignment="1">
      <alignment horizontal="center"/>
    </xf>
    <xf numFmtId="0" fontId="38" fillId="3" borderId="3" xfId="0" applyFont="1" applyFill="1" applyBorder="1" applyAlignment="1">
      <alignment horizontal="center" vertical="center"/>
    </xf>
    <xf numFmtId="4" fontId="45" fillId="0" borderId="21" xfId="0" applyNumberFormat="1" applyFont="1" applyBorder="1" applyAlignment="1">
      <alignment horizontal="right"/>
    </xf>
    <xf numFmtId="0" fontId="45" fillId="0" borderId="19" xfId="0" applyFont="1" applyBorder="1"/>
    <xf numFmtId="4" fontId="33" fillId="3" borderId="1" xfId="0" applyNumberFormat="1" applyFont="1" applyFill="1" applyBorder="1" applyAlignment="1">
      <alignment horizontal="right" vertical="center"/>
    </xf>
    <xf numFmtId="4" fontId="33" fillId="3" borderId="4" xfId="0" applyNumberFormat="1" applyFont="1" applyFill="1" applyBorder="1" applyAlignment="1">
      <alignment horizontal="right" vertical="center"/>
    </xf>
    <xf numFmtId="4" fontId="33" fillId="3" borderId="18" xfId="0" applyNumberFormat="1" applyFont="1" applyFill="1" applyBorder="1" applyAlignment="1">
      <alignment horizontal="right" vertical="center"/>
    </xf>
    <xf numFmtId="4" fontId="33" fillId="3" borderId="5" xfId="0" applyNumberFormat="1" applyFont="1" applyFill="1" applyBorder="1" applyAlignment="1">
      <alignment horizontal="right" vertical="center"/>
    </xf>
    <xf numFmtId="2" fontId="33" fillId="3" borderId="18" xfId="49" applyNumberFormat="1" applyFont="1" applyFill="1" applyBorder="1" applyAlignment="1">
      <alignment horizontal="right" vertical="center" wrapText="1"/>
    </xf>
    <xf numFmtId="4" fontId="33" fillId="3" borderId="19" xfId="49" applyNumberFormat="1" applyFont="1" applyFill="1" applyBorder="1" applyAlignment="1">
      <alignment horizontal="right" vertical="center" wrapText="1"/>
    </xf>
    <xf numFmtId="4" fontId="33" fillId="3" borderId="20" xfId="49" applyNumberFormat="1" applyFont="1" applyFill="1" applyBorder="1" applyAlignment="1">
      <alignment horizontal="right" vertical="center" wrapText="1"/>
    </xf>
    <xf numFmtId="2" fontId="33" fillId="3" borderId="19" xfId="49" applyNumberFormat="1" applyFont="1" applyFill="1" applyBorder="1" applyAlignment="1">
      <alignment horizontal="right" vertical="center" wrapText="1"/>
    </xf>
    <xf numFmtId="2" fontId="32" fillId="0" borderId="1" xfId="49" applyNumberFormat="1" applyFont="1" applyBorder="1" applyAlignment="1">
      <alignment horizontal="right" vertical="center" wrapText="1"/>
    </xf>
    <xf numFmtId="0" fontId="0" fillId="0" borderId="17" xfId="0" applyBorder="1"/>
    <xf numFmtId="2" fontId="33" fillId="3" borderId="20" xfId="49" applyNumberFormat="1" applyFont="1" applyFill="1" applyBorder="1" applyAlignment="1">
      <alignment horizontal="right" vertical="center" wrapText="1"/>
    </xf>
    <xf numFmtId="4" fontId="33" fillId="3" borderId="1" xfId="49" applyNumberFormat="1" applyFont="1" applyFill="1" applyBorder="1" applyAlignment="1">
      <alignment horizontal="right" vertical="center" wrapText="1"/>
    </xf>
    <xf numFmtId="0" fontId="32" fillId="0" borderId="19" xfId="0" applyFont="1" applyBorder="1"/>
    <xf numFmtId="4" fontId="34" fillId="3" borderId="18" xfId="2" applyNumberFormat="1" applyFont="1" applyFill="1" applyBorder="1" applyAlignment="1">
      <alignment horizontal="center" vertical="center"/>
    </xf>
    <xf numFmtId="4" fontId="34" fillId="3" borderId="19" xfId="2" applyNumberFormat="1" applyFont="1" applyFill="1" applyBorder="1" applyAlignment="1">
      <alignment horizontal="center" vertical="center" wrapText="1"/>
    </xf>
    <xf numFmtId="4" fontId="34" fillId="3" borderId="20" xfId="2" applyNumberFormat="1" applyFont="1" applyFill="1" applyBorder="1" applyAlignment="1">
      <alignment horizontal="center" vertical="center" wrapText="1"/>
    </xf>
    <xf numFmtId="4" fontId="45" fillId="0" borderId="8" xfId="0" applyNumberFormat="1" applyFont="1" applyBorder="1" applyAlignment="1">
      <alignment horizontal="right"/>
    </xf>
    <xf numFmtId="4" fontId="45" fillId="0" borderId="2" xfId="0" applyNumberFormat="1" applyFont="1" applyBorder="1" applyAlignment="1">
      <alignment horizontal="right"/>
    </xf>
    <xf numFmtId="2" fontId="45" fillId="0" borderId="2" xfId="0" applyNumberFormat="1" applyFont="1" applyBorder="1"/>
    <xf numFmtId="4" fontId="0" fillId="0" borderId="18" xfId="0" applyNumberFormat="1" applyBorder="1" applyAlignment="1">
      <alignment horizontal="right"/>
    </xf>
    <xf numFmtId="4" fontId="0" fillId="0" borderId="19" xfId="0" applyNumberFormat="1" applyBorder="1" applyAlignment="1">
      <alignment horizontal="right"/>
    </xf>
    <xf numFmtId="4" fontId="33" fillId="3" borderId="1" xfId="45" applyNumberFormat="1" applyFont="1" applyFill="1" applyBorder="1" applyAlignment="1">
      <alignment horizontal="right" vertical="top" wrapText="1"/>
    </xf>
    <xf numFmtId="3" fontId="31" fillId="26" borderId="29" xfId="0" applyNumberFormat="1" applyFont="1" applyFill="1" applyBorder="1" applyAlignment="1">
      <alignment horizontal="center" vertical="center"/>
    </xf>
    <xf numFmtId="4" fontId="5" fillId="3" borderId="5" xfId="0" applyNumberFormat="1" applyFont="1" applyFill="1" applyBorder="1" applyAlignment="1">
      <alignment horizontal="right" vertical="center"/>
    </xf>
    <xf numFmtId="9" fontId="33" fillId="3" borderId="1" xfId="51" applyFont="1" applyFill="1" applyBorder="1" applyAlignment="1">
      <alignment horizontal="right" vertical="top" wrapText="1"/>
    </xf>
    <xf numFmtId="4" fontId="33" fillId="3" borderId="19" xfId="45" applyNumberFormat="1" applyFont="1" applyFill="1" applyBorder="1" applyAlignment="1">
      <alignment horizontal="center" vertical="top" wrapText="1"/>
    </xf>
    <xf numFmtId="4" fontId="33" fillId="3" borderId="1" xfId="45" applyNumberFormat="1" applyFont="1" applyFill="1" applyBorder="1" applyAlignment="1">
      <alignment horizontal="center" vertical="top" wrapText="1"/>
    </xf>
    <xf numFmtId="4" fontId="33" fillId="3" borderId="5" xfId="45" applyNumberFormat="1" applyFont="1" applyFill="1" applyBorder="1" applyAlignment="1">
      <alignment horizontal="right" vertical="top" wrapText="1"/>
    </xf>
    <xf numFmtId="9" fontId="33" fillId="3" borderId="1" xfId="51" applyFont="1" applyFill="1" applyBorder="1" applyAlignment="1">
      <alignment horizontal="center" vertical="top" wrapText="1"/>
    </xf>
    <xf numFmtId="4" fontId="5" fillId="3" borderId="18" xfId="0" applyNumberFormat="1" applyFont="1" applyFill="1" applyBorder="1" applyAlignment="1">
      <alignment horizontal="right" vertical="center"/>
    </xf>
    <xf numFmtId="4" fontId="33" fillId="3" borderId="4" xfId="45" applyNumberFormat="1" applyFont="1" applyFill="1" applyBorder="1" applyAlignment="1">
      <alignment horizontal="right" vertical="top" wrapText="1"/>
    </xf>
    <xf numFmtId="0" fontId="39" fillId="3" borderId="17" xfId="0" applyFont="1" applyFill="1" applyBorder="1" applyAlignment="1">
      <alignment horizontal="center" vertical="center"/>
    </xf>
    <xf numFmtId="4" fontId="5" fillId="3" borderId="19" xfId="0" applyNumberFormat="1" applyFont="1" applyFill="1" applyBorder="1" applyAlignment="1">
      <alignment horizontal="right" vertical="center"/>
    </xf>
    <xf numFmtId="4" fontId="5" fillId="3" borderId="4" xfId="0" applyNumberFormat="1" applyFont="1" applyFill="1" applyBorder="1" applyAlignment="1">
      <alignment horizontal="right" vertical="center"/>
    </xf>
    <xf numFmtId="4" fontId="5" fillId="3" borderId="19" xfId="0" applyNumberFormat="1" applyFont="1" applyFill="1" applyBorder="1" applyAlignment="1">
      <alignment horizontal="center" vertical="center"/>
    </xf>
    <xf numFmtId="4" fontId="5" fillId="3" borderId="28" xfId="0" applyNumberFormat="1" applyFont="1" applyFill="1" applyBorder="1" applyAlignment="1">
      <alignment horizontal="center" vertical="center"/>
    </xf>
    <xf numFmtId="4" fontId="5" fillId="3" borderId="28" xfId="0" applyNumberFormat="1" applyFont="1" applyFill="1" applyBorder="1" applyAlignment="1">
      <alignment horizontal="right" vertical="center"/>
    </xf>
    <xf numFmtId="0" fontId="39" fillId="3" borderId="26" xfId="0" applyFont="1" applyFill="1" applyBorder="1" applyAlignment="1">
      <alignment horizontal="center" vertical="center"/>
    </xf>
    <xf numFmtId="4" fontId="5" fillId="3" borderId="20" xfId="0" applyNumberFormat="1" applyFont="1" applyFill="1" applyBorder="1" applyAlignment="1">
      <alignment horizontal="center" vertical="center"/>
    </xf>
    <xf numFmtId="0" fontId="39" fillId="3" borderId="30" xfId="0" applyFont="1" applyFill="1" applyBorder="1" applyAlignment="1">
      <alignment horizontal="center" vertical="center"/>
    </xf>
    <xf numFmtId="0" fontId="39" fillId="3" borderId="64" xfId="0" applyFont="1" applyFill="1" applyBorder="1" applyAlignment="1">
      <alignment horizontal="center" vertical="center"/>
    </xf>
    <xf numFmtId="4" fontId="5" fillId="3" borderId="47" xfId="0" applyNumberFormat="1" applyFont="1" applyFill="1" applyBorder="1" applyAlignment="1">
      <alignment horizontal="center" vertical="center"/>
    </xf>
    <xf numFmtId="4" fontId="5" fillId="3" borderId="47" xfId="0" applyNumberFormat="1" applyFont="1" applyFill="1" applyBorder="1" applyAlignment="1">
      <alignment horizontal="right" vertical="center"/>
    </xf>
    <xf numFmtId="0" fontId="39" fillId="3" borderId="29" xfId="0" applyFont="1" applyFill="1" applyBorder="1" applyAlignment="1">
      <alignment horizontal="center" vertical="center"/>
    </xf>
    <xf numFmtId="0" fontId="39" fillId="3" borderId="31" xfId="0" applyFont="1" applyFill="1" applyBorder="1" applyAlignment="1">
      <alignment horizontal="center" vertical="center"/>
    </xf>
    <xf numFmtId="0" fontId="68" fillId="3" borderId="42" xfId="0" applyFont="1" applyFill="1" applyBorder="1" applyAlignment="1">
      <alignment horizontal="center"/>
    </xf>
    <xf numFmtId="0" fontId="68" fillId="3" borderId="15" xfId="0" applyFont="1" applyFill="1" applyBorder="1" applyAlignment="1">
      <alignment horizontal="center"/>
    </xf>
    <xf numFmtId="4" fontId="33" fillId="3" borderId="49" xfId="0" applyNumberFormat="1" applyFont="1" applyFill="1" applyBorder="1" applyAlignment="1">
      <alignment horizontal="right" vertical="center"/>
    </xf>
    <xf numFmtId="4" fontId="39" fillId="3" borderId="3" xfId="0" applyNumberFormat="1" applyFont="1" applyFill="1" applyBorder="1" applyAlignment="1">
      <alignment horizontal="center" vertical="center"/>
    </xf>
    <xf numFmtId="4" fontId="39" fillId="3" borderId="2" xfId="0" applyNumberFormat="1" applyFont="1" applyFill="1" applyBorder="1" applyAlignment="1">
      <alignment horizontal="center" vertical="center"/>
    </xf>
    <xf numFmtId="4" fontId="39" fillId="3" borderId="8" xfId="0" applyNumberFormat="1" applyFont="1" applyFill="1" applyBorder="1" applyAlignment="1">
      <alignment horizontal="center" vertical="center"/>
    </xf>
    <xf numFmtId="4" fontId="33" fillId="3" borderId="20" xfId="0" applyNumberFormat="1" applyFont="1" applyFill="1" applyBorder="1" applyAlignment="1">
      <alignment horizontal="right" vertical="center"/>
    </xf>
    <xf numFmtId="4" fontId="33" fillId="3" borderId="28" xfId="0" applyNumberFormat="1" applyFont="1" applyFill="1" applyBorder="1" applyAlignment="1">
      <alignment horizontal="right" vertical="center"/>
    </xf>
    <xf numFmtId="4" fontId="81" fillId="3" borderId="19" xfId="0" applyNumberFormat="1" applyFont="1" applyFill="1" applyBorder="1" applyAlignment="1">
      <alignment horizontal="right" vertical="center"/>
    </xf>
    <xf numFmtId="4" fontId="81" fillId="3" borderId="20" xfId="0" applyNumberFormat="1" applyFont="1" applyFill="1" applyBorder="1" applyAlignment="1">
      <alignment horizontal="right" vertical="center"/>
    </xf>
    <xf numFmtId="2" fontId="82" fillId="3" borderId="1" xfId="0" applyNumberFormat="1" applyFont="1" applyFill="1" applyBorder="1" applyAlignment="1">
      <alignment horizontal="center" vertical="center"/>
    </xf>
    <xf numFmtId="2" fontId="82" fillId="3" borderId="4" xfId="0" applyNumberFormat="1" applyFont="1" applyFill="1" applyBorder="1" applyAlignment="1">
      <alignment horizontal="center" vertical="center"/>
    </xf>
    <xf numFmtId="0" fontId="38" fillId="3" borderId="8" xfId="0" applyFont="1" applyFill="1" applyBorder="1" applyAlignment="1">
      <alignment horizontal="center" vertical="center" wrapText="1"/>
    </xf>
    <xf numFmtId="0" fontId="32" fillId="0" borderId="25" xfId="0" applyFont="1" applyBorder="1" applyAlignment="1">
      <alignment horizontal="center" vertical="center" wrapText="1"/>
    </xf>
    <xf numFmtId="2" fontId="33" fillId="3" borderId="19" xfId="0" applyNumberFormat="1" applyFont="1" applyFill="1" applyBorder="1" applyAlignment="1">
      <alignment horizontal="center" vertical="center" wrapText="1"/>
    </xf>
    <xf numFmtId="2" fontId="33" fillId="3" borderId="20" xfId="0" applyNumberFormat="1" applyFont="1" applyFill="1" applyBorder="1" applyAlignment="1">
      <alignment horizontal="center" vertical="center"/>
    </xf>
    <xf numFmtId="4" fontId="33" fillId="3" borderId="15" xfId="0" applyNumberFormat="1" applyFont="1" applyFill="1" applyBorder="1" applyAlignment="1">
      <alignment horizontal="center" vertical="center" wrapText="1"/>
    </xf>
    <xf numFmtId="0" fontId="33" fillId="3" borderId="19" xfId="0" applyFont="1" applyFill="1" applyBorder="1" applyAlignment="1">
      <alignment horizontal="center" vertical="center"/>
    </xf>
    <xf numFmtId="4" fontId="33" fillId="3" borderId="5" xfId="0" applyNumberFormat="1" applyFont="1" applyFill="1" applyBorder="1" applyAlignment="1">
      <alignment horizontal="center" vertical="center" wrapText="1"/>
    </xf>
    <xf numFmtId="2" fontId="33" fillId="3" borderId="19" xfId="0" applyNumberFormat="1" applyFont="1" applyFill="1" applyBorder="1" applyAlignment="1">
      <alignment horizontal="center" vertical="center"/>
    </xf>
    <xf numFmtId="0" fontId="31" fillId="0" borderId="87" xfId="0" applyFont="1" applyBorder="1" applyAlignment="1">
      <alignment horizontal="center" vertical="center" wrapText="1"/>
    </xf>
    <xf numFmtId="0" fontId="33" fillId="3" borderId="4" xfId="0" applyFont="1" applyFill="1" applyBorder="1" applyAlignment="1">
      <alignment horizontal="center" vertical="center" wrapText="1"/>
    </xf>
    <xf numFmtId="4" fontId="33" fillId="3" borderId="4" xfId="0" applyNumberFormat="1" applyFont="1" applyFill="1" applyBorder="1" applyAlignment="1">
      <alignment horizontal="center" vertical="center" wrapText="1"/>
    </xf>
    <xf numFmtId="0" fontId="37" fillId="3" borderId="5" xfId="0" applyFont="1" applyFill="1" applyBorder="1" applyAlignment="1">
      <alignment horizontal="center"/>
    </xf>
    <xf numFmtId="4" fontId="33" fillId="3" borderId="28" xfId="0" applyNumberFormat="1" applyFont="1" applyFill="1" applyBorder="1" applyAlignment="1">
      <alignment horizontal="center" vertical="center" wrapText="1"/>
    </xf>
    <xf numFmtId="0" fontId="38" fillId="3" borderId="17" xfId="0" applyFont="1" applyFill="1" applyBorder="1" applyAlignment="1">
      <alignment horizontal="center" vertical="center" wrapText="1"/>
    </xf>
    <xf numFmtId="2" fontId="33" fillId="3" borderId="1" xfId="45" applyNumberFormat="1" applyFont="1" applyFill="1" applyBorder="1" applyAlignment="1">
      <alignment horizontal="center" vertical="center" wrapText="1"/>
    </xf>
    <xf numFmtId="2" fontId="33" fillId="3" borderId="1" xfId="0" applyNumberFormat="1" applyFont="1" applyFill="1" applyBorder="1" applyAlignment="1">
      <alignment horizontal="center" vertical="center" wrapText="1"/>
    </xf>
    <xf numFmtId="4" fontId="33" fillId="3" borderId="21" xfId="0" applyNumberFormat="1" applyFont="1" applyFill="1" applyBorder="1" applyAlignment="1">
      <alignment horizontal="center" vertical="center" wrapText="1"/>
    </xf>
    <xf numFmtId="2" fontId="33" fillId="3" borderId="19" xfId="45" applyNumberFormat="1" applyFont="1" applyFill="1" applyBorder="1" applyAlignment="1">
      <alignment horizontal="center" vertical="center" wrapText="1"/>
    </xf>
    <xf numFmtId="0" fontId="33" fillId="3" borderId="19" xfId="0" applyFont="1" applyFill="1" applyBorder="1" applyAlignment="1">
      <alignment horizontal="center" vertical="center" wrapText="1"/>
    </xf>
    <xf numFmtId="0" fontId="38" fillId="0" borderId="48" xfId="0" applyFont="1" applyBorder="1" applyAlignment="1">
      <alignment horizontal="center" vertical="center" wrapText="1"/>
    </xf>
    <xf numFmtId="0" fontId="38" fillId="0" borderId="26" xfId="0" applyFont="1" applyBorder="1" applyAlignment="1">
      <alignment horizontal="center" vertical="center" wrapText="1"/>
    </xf>
    <xf numFmtId="2" fontId="32" fillId="0" borderId="19" xfId="45" applyNumberFormat="1" applyFont="1" applyBorder="1" applyAlignment="1">
      <alignment horizontal="center" vertical="center" wrapText="1"/>
    </xf>
    <xf numFmtId="2" fontId="32" fillId="0" borderId="18" xfId="45" applyNumberFormat="1" applyFont="1" applyBorder="1" applyAlignment="1">
      <alignment horizontal="center" vertical="center" wrapText="1"/>
    </xf>
    <xf numFmtId="0" fontId="70" fillId="0" borderId="28" xfId="46" applyFont="1" applyBorder="1" applyAlignment="1">
      <alignment horizontal="center" wrapText="1"/>
    </xf>
    <xf numFmtId="4" fontId="33" fillId="3" borderId="84" xfId="0" applyNumberFormat="1" applyFont="1" applyFill="1" applyBorder="1" applyAlignment="1">
      <alignment horizontal="center" vertical="center" wrapText="1"/>
    </xf>
    <xf numFmtId="4" fontId="33" fillId="3" borderId="7" xfId="45" applyNumberFormat="1" applyFont="1" applyFill="1" applyBorder="1" applyAlignment="1">
      <alignment horizontal="right" vertical="top" wrapText="1"/>
    </xf>
    <xf numFmtId="0" fontId="39" fillId="26" borderId="8" xfId="0" applyFont="1" applyFill="1" applyBorder="1" applyAlignment="1">
      <alignment horizontal="center" vertical="center" wrapText="1"/>
    </xf>
    <xf numFmtId="0" fontId="39" fillId="3" borderId="26" xfId="68" applyFont="1" applyFill="1" applyBorder="1" applyAlignment="1">
      <alignment horizontal="center" vertical="top"/>
    </xf>
    <xf numFmtId="4" fontId="33" fillId="3" borderId="44" xfId="0" applyNumberFormat="1" applyFont="1" applyFill="1" applyBorder="1" applyAlignment="1">
      <alignment horizontal="right" vertical="center"/>
    </xf>
    <xf numFmtId="4" fontId="33" fillId="0" borderId="21" xfId="0" applyNumberFormat="1" applyFont="1" applyBorder="1" applyAlignment="1">
      <alignment horizontal="center" vertical="center" wrapText="1"/>
    </xf>
    <xf numFmtId="4" fontId="32" fillId="0" borderId="43" xfId="0" applyNumberFormat="1" applyFont="1" applyBorder="1" applyAlignment="1">
      <alignment horizontal="center" vertical="center" wrapText="1"/>
    </xf>
    <xf numFmtId="4" fontId="32" fillId="0" borderId="86" xfId="0" applyNumberFormat="1" applyFont="1" applyBorder="1" applyAlignment="1">
      <alignment horizontal="center" vertical="center" wrapText="1"/>
    </xf>
    <xf numFmtId="4" fontId="32" fillId="0" borderId="88" xfId="0" applyNumberFormat="1" applyFont="1" applyBorder="1" applyAlignment="1">
      <alignment horizontal="center" vertical="center" wrapText="1"/>
    </xf>
    <xf numFmtId="0" fontId="32" fillId="0" borderId="16" xfId="0" applyFont="1" applyBorder="1" applyAlignment="1">
      <alignment horizontal="center" vertical="center" wrapText="1"/>
    </xf>
    <xf numFmtId="0" fontId="31" fillId="0" borderId="26" xfId="0" applyFont="1" applyBorder="1" applyAlignment="1">
      <alignment horizontal="center" vertical="center" wrapText="1"/>
    </xf>
    <xf numFmtId="0" fontId="32" fillId="0" borderId="83" xfId="0" applyFont="1" applyBorder="1" applyAlignment="1">
      <alignment horizontal="center" vertical="center" wrapText="1"/>
    </xf>
    <xf numFmtId="0" fontId="31" fillId="0" borderId="85" xfId="0" applyFont="1" applyBorder="1" applyAlignment="1">
      <alignment horizontal="center" vertical="center" wrapText="1"/>
    </xf>
    <xf numFmtId="0" fontId="39" fillId="3" borderId="3" xfId="0" applyFont="1" applyFill="1" applyBorder="1" applyAlignment="1">
      <alignment horizontal="center" vertical="center" wrapText="1"/>
    </xf>
    <xf numFmtId="4" fontId="34" fillId="3" borderId="44" xfId="2" applyNumberFormat="1" applyFont="1" applyFill="1" applyBorder="1" applyAlignment="1">
      <alignment horizontal="center" vertical="center"/>
    </xf>
    <xf numFmtId="4" fontId="34" fillId="0" borderId="20" xfId="2" applyNumberFormat="1" applyFont="1" applyBorder="1" applyAlignment="1">
      <alignment horizontal="center" vertical="center"/>
    </xf>
    <xf numFmtId="4" fontId="34" fillId="3" borderId="4" xfId="2" applyNumberFormat="1" applyFont="1" applyFill="1" applyBorder="1" applyAlignment="1">
      <alignment horizontal="center" vertical="center" wrapText="1"/>
    </xf>
    <xf numFmtId="0" fontId="0" fillId="3" borderId="5" xfId="0" applyFill="1" applyBorder="1" applyAlignment="1">
      <alignment horizontal="center"/>
    </xf>
    <xf numFmtId="0" fontId="0" fillId="3" borderId="1" xfId="0" applyFill="1" applyBorder="1" applyAlignment="1">
      <alignment horizontal="center"/>
    </xf>
    <xf numFmtId="0" fontId="0" fillId="3" borderId="20" xfId="0" applyFill="1" applyBorder="1" applyAlignment="1">
      <alignment horizontal="center"/>
    </xf>
    <xf numFmtId="0" fontId="0" fillId="3" borderId="18" xfId="0" applyFill="1" applyBorder="1" applyAlignment="1">
      <alignment horizontal="center"/>
    </xf>
    <xf numFmtId="0" fontId="0" fillId="3" borderId="19" xfId="0" applyFill="1" applyBorder="1" applyAlignment="1">
      <alignment horizontal="center"/>
    </xf>
    <xf numFmtId="4" fontId="70" fillId="3" borderId="2" xfId="2" applyNumberFormat="1" applyFont="1" applyFill="1" applyBorder="1" applyAlignment="1">
      <alignment horizontal="center" vertical="center"/>
    </xf>
    <xf numFmtId="4" fontId="70" fillId="3" borderId="3" xfId="2" applyNumberFormat="1" applyFont="1" applyFill="1" applyBorder="1" applyAlignment="1">
      <alignment horizontal="center" vertical="center"/>
    </xf>
    <xf numFmtId="4" fontId="70" fillId="3" borderId="8" xfId="2" applyNumberFormat="1" applyFont="1" applyFill="1" applyBorder="1" applyAlignment="1">
      <alignment horizontal="center" vertical="center"/>
    </xf>
    <xf numFmtId="0" fontId="0" fillId="3" borderId="4" xfId="0" applyFill="1" applyBorder="1" applyAlignment="1">
      <alignment horizontal="center"/>
    </xf>
    <xf numFmtId="4" fontId="38" fillId="3" borderId="4" xfId="0" applyNumberFormat="1" applyFont="1" applyFill="1" applyBorder="1" applyAlignment="1">
      <alignment horizontal="center" vertical="center" wrapText="1"/>
    </xf>
    <xf numFmtId="0" fontId="33" fillId="3" borderId="1" xfId="0" applyFont="1" applyFill="1" applyBorder="1" applyAlignment="1">
      <alignment horizontal="center"/>
    </xf>
    <xf numFmtId="0" fontId="0" fillId="3" borderId="2" xfId="0" applyFill="1" applyBorder="1" applyAlignment="1">
      <alignment horizontal="center"/>
    </xf>
    <xf numFmtId="0" fontId="0" fillId="3" borderId="47" xfId="0" applyFill="1" applyBorder="1" applyAlignment="1">
      <alignment horizontal="center"/>
    </xf>
    <xf numFmtId="0" fontId="0" fillId="3" borderId="53" xfId="0" applyFill="1" applyBorder="1" applyAlignment="1">
      <alignment horizontal="center"/>
    </xf>
    <xf numFmtId="0" fontId="0" fillId="3" borderId="8" xfId="0" applyFill="1" applyBorder="1" applyAlignment="1">
      <alignment horizontal="center"/>
    </xf>
    <xf numFmtId="0" fontId="38" fillId="26" borderId="49" xfId="0" applyFont="1" applyFill="1" applyBorder="1" applyAlignment="1">
      <alignment horizontal="center" vertical="center" wrapText="1"/>
    </xf>
    <xf numFmtId="0" fontId="38" fillId="3" borderId="8" xfId="0" applyFont="1" applyFill="1" applyBorder="1" applyAlignment="1">
      <alignment horizontal="left" vertical="center" wrapText="1"/>
    </xf>
    <xf numFmtId="0" fontId="0" fillId="3" borderId="8" xfId="0" applyFill="1" applyBorder="1"/>
    <xf numFmtId="0" fontId="38" fillId="3" borderId="2" xfId="0" applyFont="1" applyFill="1" applyBorder="1" applyAlignment="1">
      <alignment horizontal="left" vertical="center" wrapText="1"/>
    </xf>
    <xf numFmtId="0" fontId="38" fillId="3" borderId="3" xfId="0" applyFont="1" applyFill="1" applyBorder="1" applyAlignment="1">
      <alignment horizontal="left" vertical="center" wrapText="1"/>
    </xf>
    <xf numFmtId="2" fontId="32" fillId="0" borderId="4" xfId="49" applyNumberFormat="1" applyFont="1" applyBorder="1" applyAlignment="1">
      <alignment horizontal="right" vertical="center" wrapText="1"/>
    </xf>
    <xf numFmtId="2" fontId="33" fillId="3" borderId="49" xfId="49" applyNumberFormat="1" applyFont="1" applyFill="1" applyBorder="1" applyAlignment="1">
      <alignment horizontal="right" vertical="center" wrapText="1"/>
    </xf>
    <xf numFmtId="0" fontId="38" fillId="3" borderId="3" xfId="0" applyFont="1" applyFill="1" applyBorder="1"/>
    <xf numFmtId="0" fontId="38" fillId="3" borderId="8" xfId="0" applyFont="1" applyFill="1" applyBorder="1"/>
    <xf numFmtId="0" fontId="33" fillId="3" borderId="23" xfId="0" applyFont="1" applyFill="1" applyBorder="1" applyAlignment="1">
      <alignment horizontal="center" vertical="center" wrapText="1"/>
    </xf>
    <xf numFmtId="0" fontId="0" fillId="0" borderId="5" xfId="0" applyBorder="1"/>
    <xf numFmtId="0" fontId="33" fillId="3" borderId="41" xfId="0" applyFont="1" applyFill="1" applyBorder="1" applyAlignment="1">
      <alignment horizontal="center" vertical="center" wrapText="1"/>
    </xf>
    <xf numFmtId="0" fontId="33" fillId="3" borderId="22" xfId="0" applyFont="1" applyFill="1" applyBorder="1" applyAlignment="1">
      <alignment horizontal="center" vertical="center" wrapText="1"/>
    </xf>
    <xf numFmtId="0" fontId="0" fillId="3" borderId="4" xfId="0" applyFill="1" applyBorder="1"/>
    <xf numFmtId="0" fontId="0" fillId="0" borderId="4" xfId="0" applyBorder="1"/>
    <xf numFmtId="4" fontId="0" fillId="3" borderId="4" xfId="0" applyNumberFormat="1" applyFill="1" applyBorder="1"/>
    <xf numFmtId="0" fontId="53" fillId="26" borderId="3" xfId="0" applyFont="1" applyFill="1" applyBorder="1" applyAlignment="1">
      <alignment horizontal="center" vertical="center" wrapText="1"/>
    </xf>
    <xf numFmtId="2" fontId="33" fillId="3" borderId="5" xfId="45" applyNumberFormat="1" applyFont="1" applyFill="1" applyBorder="1" applyAlignment="1">
      <alignment horizontal="center" vertical="center" wrapText="1"/>
    </xf>
    <xf numFmtId="2" fontId="33" fillId="3" borderId="89" xfId="0" applyNumberFormat="1" applyFont="1" applyFill="1" applyBorder="1" applyAlignment="1">
      <alignment horizontal="center" vertical="center" wrapText="1"/>
    </xf>
    <xf numFmtId="2" fontId="33" fillId="3" borderId="22" xfId="0" applyNumberFormat="1" applyFont="1" applyFill="1" applyBorder="1" applyAlignment="1">
      <alignment horizontal="center" vertical="center" wrapText="1"/>
    </xf>
    <xf numFmtId="4" fontId="33" fillId="3" borderId="22" xfId="0" applyNumberFormat="1" applyFont="1" applyFill="1" applyBorder="1" applyAlignment="1">
      <alignment horizontal="center" vertical="center" wrapText="1"/>
    </xf>
    <xf numFmtId="0" fontId="38" fillId="26" borderId="20" xfId="0" applyFont="1" applyFill="1" applyBorder="1" applyAlignment="1">
      <alignment horizontal="center" vertical="center"/>
    </xf>
    <xf numFmtId="4" fontId="33" fillId="3" borderId="89" xfId="0" applyNumberFormat="1" applyFont="1" applyFill="1" applyBorder="1" applyAlignment="1">
      <alignment horizontal="center" vertical="center" wrapText="1"/>
    </xf>
    <xf numFmtId="0" fontId="35" fillId="0" borderId="49" xfId="0" applyFont="1" applyBorder="1" applyAlignment="1">
      <alignment horizontal="center" vertical="center" wrapText="1"/>
    </xf>
    <xf numFmtId="0" fontId="0" fillId="0" borderId="1" xfId="0" applyBorder="1"/>
    <xf numFmtId="4" fontId="5" fillId="3" borderId="15" xfId="0" applyNumberFormat="1" applyFont="1" applyFill="1" applyBorder="1" applyAlignment="1">
      <alignment horizontal="right" vertical="center"/>
    </xf>
    <xf numFmtId="4" fontId="5" fillId="3" borderId="21" xfId="0" applyNumberFormat="1" applyFont="1" applyFill="1" applyBorder="1" applyAlignment="1">
      <alignment horizontal="right" vertical="center"/>
    </xf>
    <xf numFmtId="0" fontId="0" fillId="0" borderId="2" xfId="0" applyBorder="1"/>
    <xf numFmtId="4" fontId="83" fillId="3" borderId="93" xfId="0" applyNumberFormat="1" applyFont="1" applyFill="1" applyBorder="1" applyAlignment="1">
      <alignment horizontal="center" vertical="center"/>
    </xf>
    <xf numFmtId="4" fontId="83" fillId="3" borderId="15" xfId="0" applyNumberFormat="1" applyFont="1" applyFill="1" applyBorder="1" applyAlignment="1">
      <alignment horizontal="center" vertical="center"/>
    </xf>
    <xf numFmtId="4" fontId="83" fillId="3" borderId="1" xfId="0" applyNumberFormat="1" applyFont="1" applyFill="1" applyBorder="1" applyAlignment="1">
      <alignment horizontal="center" vertical="center"/>
    </xf>
    <xf numFmtId="4" fontId="33" fillId="3" borderId="16" xfId="0" applyNumberFormat="1" applyFont="1" applyFill="1" applyBorder="1" applyAlignment="1">
      <alignment horizontal="center" vertical="center" wrapText="1"/>
    </xf>
    <xf numFmtId="0" fontId="33" fillId="3" borderId="8" xfId="0" applyFont="1" applyFill="1" applyBorder="1" applyAlignment="1">
      <alignment horizontal="center" vertical="center"/>
    </xf>
    <xf numFmtId="4" fontId="5" fillId="3" borderId="44" xfId="0" applyNumberFormat="1" applyFont="1" applyFill="1" applyBorder="1" applyAlignment="1">
      <alignment horizontal="right" vertical="center"/>
    </xf>
    <xf numFmtId="0" fontId="38" fillId="0" borderId="17" xfId="0" applyFont="1" applyBorder="1" applyAlignment="1">
      <alignment horizontal="center" vertical="center"/>
    </xf>
    <xf numFmtId="0" fontId="32" fillId="26" borderId="52" xfId="0" applyFont="1" applyFill="1" applyBorder="1" applyAlignment="1">
      <alignment horizontal="center" vertical="center"/>
    </xf>
    <xf numFmtId="0" fontId="38" fillId="0" borderId="2" xfId="0" applyFont="1" applyBorder="1" applyAlignment="1">
      <alignment horizontal="center" vertical="center"/>
    </xf>
    <xf numFmtId="0" fontId="38" fillId="0" borderId="3" xfId="0" applyFont="1" applyBorder="1" applyAlignment="1">
      <alignment horizontal="center" vertical="center"/>
    </xf>
    <xf numFmtId="0" fontId="32" fillId="26" borderId="49" xfId="0" applyFont="1" applyFill="1" applyBorder="1" applyAlignment="1">
      <alignment horizontal="center" vertical="center"/>
    </xf>
    <xf numFmtId="0" fontId="31" fillId="0" borderId="8" xfId="0" applyFont="1" applyBorder="1" applyAlignment="1">
      <alignment horizontal="center" vertical="center"/>
    </xf>
    <xf numFmtId="0" fontId="31" fillId="0" borderId="2" xfId="0" applyFont="1" applyBorder="1" applyAlignment="1">
      <alignment horizontal="center" vertical="center"/>
    </xf>
    <xf numFmtId="0" fontId="38" fillId="3" borderId="30" xfId="0" applyFont="1" applyFill="1" applyBorder="1" applyAlignment="1">
      <alignment horizontal="center" vertical="center"/>
    </xf>
    <xf numFmtId="4" fontId="39" fillId="3" borderId="26" xfId="0" applyNumberFormat="1" applyFont="1" applyFill="1" applyBorder="1" applyAlignment="1">
      <alignment horizontal="center" vertical="center"/>
    </xf>
    <xf numFmtId="4" fontId="39" fillId="3" borderId="17" xfId="0" applyNumberFormat="1" applyFont="1" applyFill="1" applyBorder="1" applyAlignment="1">
      <alignment horizontal="center" vertical="center"/>
    </xf>
    <xf numFmtId="4" fontId="33" fillId="3" borderId="21" xfId="0" applyNumberFormat="1" applyFont="1" applyFill="1" applyBorder="1" applyAlignment="1">
      <alignment horizontal="right" vertical="center"/>
    </xf>
    <xf numFmtId="0" fontId="38" fillId="3" borderId="9" xfId="0" applyFont="1" applyFill="1" applyBorder="1" applyAlignment="1">
      <alignment horizontal="center" vertical="center"/>
    </xf>
    <xf numFmtId="4" fontId="33" fillId="3" borderId="49" xfId="45" applyNumberFormat="1" applyFont="1" applyFill="1" applyBorder="1" applyAlignment="1">
      <alignment horizontal="right" vertical="top" wrapText="1"/>
    </xf>
    <xf numFmtId="4" fontId="33" fillId="3" borderId="15" xfId="0" applyNumberFormat="1" applyFont="1" applyFill="1" applyBorder="1" applyAlignment="1">
      <alignment horizontal="right" vertical="center"/>
    </xf>
    <xf numFmtId="4" fontId="33" fillId="3" borderId="18" xfId="45" applyNumberFormat="1" applyFont="1" applyFill="1" applyBorder="1" applyAlignment="1">
      <alignment horizontal="right" vertical="top" wrapText="1"/>
    </xf>
    <xf numFmtId="3" fontId="31" fillId="26" borderId="64" xfId="0" applyNumberFormat="1" applyFont="1" applyFill="1" applyBorder="1" applyAlignment="1">
      <alignment horizontal="center" vertical="center"/>
    </xf>
    <xf numFmtId="0" fontId="0" fillId="0" borderId="14" xfId="0" applyBorder="1"/>
    <xf numFmtId="4" fontId="57" fillId="3" borderId="1" xfId="0" applyNumberFormat="1" applyFont="1" applyFill="1" applyBorder="1"/>
    <xf numFmtId="4" fontId="57" fillId="3" borderId="1" xfId="0" applyNumberFormat="1" applyFont="1" applyFill="1" applyBorder="1" applyAlignment="1">
      <alignment horizontal="right"/>
    </xf>
    <xf numFmtId="0" fontId="0" fillId="0" borderId="16" xfId="0" applyBorder="1"/>
    <xf numFmtId="0" fontId="0" fillId="0" borderId="18" xfId="0" applyBorder="1"/>
    <xf numFmtId="0" fontId="0" fillId="0" borderId="41" xfId="0" applyBorder="1"/>
    <xf numFmtId="0" fontId="0" fillId="0" borderId="22" xfId="0" applyBorder="1"/>
    <xf numFmtId="0" fontId="0" fillId="0" borderId="23" xfId="0" applyBorder="1"/>
    <xf numFmtId="3" fontId="63" fillId="26" borderId="65" xfId="0" applyNumberFormat="1" applyFont="1" applyFill="1" applyBorder="1" applyAlignment="1">
      <alignment horizontal="center" vertical="center"/>
    </xf>
    <xf numFmtId="3" fontId="63" fillId="26" borderId="66" xfId="0" applyNumberFormat="1" applyFont="1" applyFill="1" applyBorder="1" applyAlignment="1">
      <alignment horizontal="center" vertical="center"/>
    </xf>
    <xf numFmtId="3" fontId="63" fillId="26" borderId="69" xfId="0" applyNumberFormat="1" applyFont="1" applyFill="1" applyBorder="1" applyAlignment="1">
      <alignment horizontal="center" vertical="center"/>
    </xf>
    <xf numFmtId="4" fontId="57" fillId="3" borderId="81" xfId="0" applyNumberFormat="1" applyFont="1" applyFill="1" applyBorder="1"/>
    <xf numFmtId="4" fontId="57" fillId="3" borderId="22" xfId="0" applyNumberFormat="1" applyFont="1" applyFill="1" applyBorder="1"/>
    <xf numFmtId="4" fontId="57" fillId="3" borderId="22" xfId="0" applyNumberFormat="1" applyFont="1" applyFill="1" applyBorder="1" applyAlignment="1">
      <alignment horizontal="right"/>
    </xf>
    <xf numFmtId="4" fontId="57" fillId="3" borderId="22" xfId="45" applyNumberFormat="1" applyFont="1" applyFill="1" applyBorder="1" applyAlignment="1">
      <alignment horizontal="right" vertical="top" wrapText="1"/>
    </xf>
    <xf numFmtId="4" fontId="57" fillId="3" borderId="82" xfId="0" applyNumberFormat="1" applyFont="1" applyFill="1" applyBorder="1" applyAlignment="1">
      <alignment horizontal="right"/>
    </xf>
    <xf numFmtId="3" fontId="31" fillId="26" borderId="68" xfId="0" applyNumberFormat="1" applyFont="1" applyFill="1" applyBorder="1" applyAlignment="1">
      <alignment horizontal="center" vertical="center"/>
    </xf>
    <xf numFmtId="3" fontId="31" fillId="26" borderId="70" xfId="0" applyNumberFormat="1" applyFont="1" applyFill="1" applyBorder="1" applyAlignment="1">
      <alignment horizontal="center" vertical="center"/>
    </xf>
    <xf numFmtId="4" fontId="57" fillId="3" borderId="19" xfId="0" applyNumberFormat="1" applyFont="1" applyFill="1" applyBorder="1"/>
    <xf numFmtId="4" fontId="57" fillId="3" borderId="16" xfId="0" applyNumberFormat="1" applyFont="1" applyFill="1" applyBorder="1"/>
    <xf numFmtId="4" fontId="57" fillId="3" borderId="19" xfId="0" applyNumberFormat="1" applyFont="1" applyFill="1" applyBorder="1" applyAlignment="1">
      <alignment horizontal="center"/>
    </xf>
    <xf numFmtId="4" fontId="57" fillId="3" borderId="20" xfId="0" applyNumberFormat="1" applyFont="1" applyFill="1" applyBorder="1"/>
    <xf numFmtId="4" fontId="57" fillId="3" borderId="2" xfId="0" applyNumberFormat="1" applyFont="1" applyFill="1" applyBorder="1"/>
    <xf numFmtId="0" fontId="0" fillId="0" borderId="3" xfId="0" applyBorder="1"/>
    <xf numFmtId="4" fontId="57" fillId="3" borderId="2" xfId="0" applyNumberFormat="1" applyFont="1" applyFill="1" applyBorder="1" applyAlignment="1">
      <alignment horizontal="right"/>
    </xf>
    <xf numFmtId="4" fontId="57" fillId="3" borderId="16" xfId="0" applyNumberFormat="1" applyFont="1" applyFill="1" applyBorder="1" applyAlignment="1">
      <alignment horizontal="right"/>
    </xf>
    <xf numFmtId="4" fontId="57" fillId="0" borderId="16" xfId="0" applyNumberFormat="1" applyFont="1" applyBorder="1" applyAlignment="1">
      <alignment horizontal="right"/>
    </xf>
    <xf numFmtId="4" fontId="57" fillId="0" borderId="19" xfId="0" applyNumberFormat="1" applyFont="1" applyBorder="1" applyAlignment="1">
      <alignment horizontal="right"/>
    </xf>
    <xf numFmtId="4" fontId="84" fillId="0" borderId="16" xfId="0" applyNumberFormat="1" applyFont="1" applyBorder="1" applyAlignment="1">
      <alignment horizontal="right"/>
    </xf>
    <xf numFmtId="0" fontId="33" fillId="3" borderId="19" xfId="0" applyFont="1" applyFill="1" applyBorder="1"/>
    <xf numFmtId="2" fontId="33" fillId="3" borderId="19" xfId="0" applyNumberFormat="1" applyFont="1" applyFill="1" applyBorder="1"/>
    <xf numFmtId="0" fontId="45" fillId="3" borderId="5" xfId="0" applyFont="1" applyFill="1" applyBorder="1" applyAlignment="1">
      <alignment horizontal="center"/>
    </xf>
    <xf numFmtId="0" fontId="45" fillId="3" borderId="5" xfId="0" applyFont="1" applyFill="1" applyBorder="1"/>
    <xf numFmtId="0" fontId="33" fillId="3" borderId="5" xfId="0" applyFont="1" applyFill="1" applyBorder="1" applyAlignment="1">
      <alignment horizontal="center"/>
    </xf>
    <xf numFmtId="0" fontId="33" fillId="3" borderId="18" xfId="0" applyFont="1" applyFill="1" applyBorder="1" applyAlignment="1">
      <alignment horizontal="center" vertical="center" wrapText="1"/>
    </xf>
    <xf numFmtId="0" fontId="0" fillId="0" borderId="15" xfId="0" applyBorder="1"/>
    <xf numFmtId="0" fontId="0" fillId="0" borderId="74" xfId="0" applyBorder="1"/>
    <xf numFmtId="0" fontId="0" fillId="0" borderId="21" xfId="0" applyBorder="1"/>
    <xf numFmtId="3" fontId="38" fillId="3" borderId="8" xfId="0" applyNumberFormat="1" applyFont="1" applyFill="1" applyBorder="1" applyAlignment="1">
      <alignment horizontal="center" vertical="center" wrapText="1"/>
    </xf>
    <xf numFmtId="3" fontId="38" fillId="3" borderId="17" xfId="0" applyNumberFormat="1" applyFont="1" applyFill="1" applyBorder="1" applyAlignment="1">
      <alignment horizontal="center" vertical="center" wrapText="1"/>
    </xf>
    <xf numFmtId="3" fontId="38" fillId="3" borderId="2" xfId="0" applyNumberFormat="1" applyFont="1" applyFill="1" applyBorder="1" applyAlignment="1">
      <alignment horizontal="center" vertical="center" wrapText="1"/>
    </xf>
    <xf numFmtId="3" fontId="38" fillId="3" borderId="3" xfId="0" applyNumberFormat="1" applyFont="1" applyFill="1" applyBorder="1" applyAlignment="1">
      <alignment horizontal="center" vertical="center" wrapText="1"/>
    </xf>
    <xf numFmtId="4" fontId="0" fillId="3" borderId="21" xfId="0" applyNumberFormat="1" applyFill="1" applyBorder="1"/>
    <xf numFmtId="3" fontId="52" fillId="3" borderId="19" xfId="0" applyNumberFormat="1" applyFont="1" applyFill="1" applyBorder="1" applyAlignment="1">
      <alignment horizontal="left" vertical="center"/>
    </xf>
    <xf numFmtId="3" fontId="38" fillId="3" borderId="30" xfId="0" applyNumberFormat="1" applyFont="1" applyFill="1" applyBorder="1" applyAlignment="1">
      <alignment horizontal="center" vertical="center"/>
    </xf>
    <xf numFmtId="3" fontId="38" fillId="3" borderId="64" xfId="0" applyNumberFormat="1" applyFont="1" applyFill="1" applyBorder="1" applyAlignment="1">
      <alignment horizontal="center" vertical="center"/>
    </xf>
    <xf numFmtId="3" fontId="38" fillId="3" borderId="31" xfId="0" applyNumberFormat="1" applyFont="1" applyFill="1" applyBorder="1" applyAlignment="1">
      <alignment horizontal="center" vertical="center"/>
    </xf>
    <xf numFmtId="3" fontId="52" fillId="3" borderId="20" xfId="0" applyNumberFormat="1" applyFont="1" applyFill="1" applyBorder="1" applyAlignment="1">
      <alignment horizontal="left" vertical="center"/>
    </xf>
    <xf numFmtId="3" fontId="38" fillId="3" borderId="29" xfId="0" applyNumberFormat="1" applyFont="1" applyFill="1" applyBorder="1" applyAlignment="1">
      <alignment horizontal="center" vertical="center"/>
    </xf>
    <xf numFmtId="2" fontId="82" fillId="3" borderId="98" xfId="0" applyNumberFormat="1" applyFont="1" applyFill="1" applyBorder="1" applyAlignment="1">
      <alignment horizontal="center" vertical="center"/>
    </xf>
    <xf numFmtId="3" fontId="38" fillId="3" borderId="5" xfId="0" applyNumberFormat="1" applyFont="1" applyFill="1" applyBorder="1" applyAlignment="1">
      <alignment horizontal="center" vertical="center" wrapText="1"/>
    </xf>
    <xf numFmtId="3" fontId="38" fillId="3" borderId="15" xfId="0" applyNumberFormat="1" applyFont="1" applyFill="1" applyBorder="1" applyAlignment="1">
      <alignment horizontal="center" vertical="center" wrapText="1"/>
    </xf>
    <xf numFmtId="3" fontId="38" fillId="3" borderId="1" xfId="0" applyNumberFormat="1" applyFont="1" applyFill="1" applyBorder="1" applyAlignment="1">
      <alignment horizontal="center" vertical="center" wrapText="1"/>
    </xf>
    <xf numFmtId="3" fontId="38" fillId="3" borderId="4" xfId="0" applyNumberFormat="1" applyFont="1" applyFill="1" applyBorder="1" applyAlignment="1">
      <alignment horizontal="center" vertical="center" wrapText="1"/>
    </xf>
    <xf numFmtId="167" fontId="38" fillId="3" borderId="1" xfId="0" applyNumberFormat="1" applyFont="1" applyFill="1" applyBorder="1" applyAlignment="1">
      <alignment horizontal="center" vertical="center" wrapText="1"/>
    </xf>
    <xf numFmtId="4" fontId="38" fillId="3" borderId="46" xfId="0" applyNumberFormat="1" applyFont="1" applyFill="1" applyBorder="1" applyAlignment="1">
      <alignment horizontal="center" vertical="center" wrapText="1"/>
    </xf>
    <xf numFmtId="4" fontId="38" fillId="3" borderId="44" xfId="0" applyNumberFormat="1" applyFont="1" applyFill="1" applyBorder="1" applyAlignment="1">
      <alignment horizontal="center" vertical="center" wrapText="1"/>
    </xf>
    <xf numFmtId="4" fontId="38" fillId="3" borderId="45" xfId="0" applyNumberFormat="1" applyFont="1" applyFill="1" applyBorder="1" applyAlignment="1">
      <alignment horizontal="center" vertical="center" wrapText="1"/>
    </xf>
    <xf numFmtId="0" fontId="45" fillId="0" borderId="5" xfId="0" applyFont="1" applyBorder="1"/>
    <xf numFmtId="0" fontId="35" fillId="0" borderId="29" xfId="0" applyFont="1" applyBorder="1" applyAlignment="1">
      <alignment horizontal="center" vertical="center" wrapText="1"/>
    </xf>
    <xf numFmtId="0" fontId="35" fillId="0" borderId="30" xfId="0" applyFont="1" applyBorder="1" applyAlignment="1">
      <alignment horizontal="center" vertical="center" wrapText="1"/>
    </xf>
    <xf numFmtId="0" fontId="35" fillId="0" borderId="31" xfId="0" applyFont="1" applyBorder="1" applyAlignment="1">
      <alignment horizontal="center" vertical="center" wrapText="1"/>
    </xf>
    <xf numFmtId="0" fontId="31" fillId="26" borderId="46" xfId="0" applyFont="1" applyFill="1" applyBorder="1" applyAlignment="1">
      <alignment horizontal="center" vertical="center" wrapText="1"/>
    </xf>
    <xf numFmtId="0" fontId="31" fillId="26" borderId="44" xfId="0" applyFont="1" applyFill="1" applyBorder="1" applyAlignment="1">
      <alignment horizontal="center" vertical="center"/>
    </xf>
    <xf numFmtId="0" fontId="31" fillId="26" borderId="49" xfId="0" applyFont="1" applyFill="1" applyBorder="1" applyAlignment="1">
      <alignment horizontal="center" vertical="center"/>
    </xf>
    <xf numFmtId="0" fontId="31" fillId="0" borderId="50" xfId="0" applyFont="1" applyBorder="1" applyAlignment="1">
      <alignment horizontal="center" vertical="center" wrapText="1"/>
    </xf>
    <xf numFmtId="0" fontId="31" fillId="0" borderId="45" xfId="0" applyFont="1" applyBorder="1" applyAlignment="1">
      <alignment horizontal="center" vertical="center" wrapText="1"/>
    </xf>
    <xf numFmtId="0" fontId="38" fillId="3" borderId="17" xfId="0" applyFont="1" applyFill="1" applyBorder="1" applyAlignment="1">
      <alignment horizontal="left" vertical="top" wrapText="1"/>
    </xf>
    <xf numFmtId="0" fontId="38" fillId="0" borderId="8" xfId="0" applyFont="1" applyBorder="1" applyAlignment="1">
      <alignment horizontal="left" vertical="top" wrapText="1"/>
    </xf>
    <xf numFmtId="2" fontId="33" fillId="3" borderId="25" xfId="49" applyNumberFormat="1" applyFont="1" applyFill="1" applyBorder="1" applyAlignment="1">
      <alignment horizontal="right" vertical="center" wrapText="1"/>
    </xf>
    <xf numFmtId="0" fontId="31" fillId="26" borderId="44" xfId="0" applyFont="1" applyFill="1" applyBorder="1" applyAlignment="1">
      <alignment horizontal="center" vertical="center" wrapText="1"/>
    </xf>
    <xf numFmtId="0" fontId="35" fillId="0" borderId="44" xfId="0" applyFont="1" applyBorder="1" applyAlignment="1">
      <alignment horizontal="center" vertical="center" wrapText="1"/>
    </xf>
    <xf numFmtId="0" fontId="38" fillId="0" borderId="3" xfId="0" applyFont="1" applyBorder="1" applyAlignment="1">
      <alignment horizontal="left" vertical="top" wrapText="1"/>
    </xf>
    <xf numFmtId="2" fontId="33" fillId="3" borderId="74" xfId="49" applyNumberFormat="1" applyFont="1" applyFill="1" applyBorder="1" applyAlignment="1">
      <alignment horizontal="right" vertical="center" wrapText="1"/>
    </xf>
    <xf numFmtId="0" fontId="38" fillId="3" borderId="3" xfId="0" applyFont="1" applyFill="1" applyBorder="1" applyAlignment="1">
      <alignment horizontal="left" vertical="top" wrapText="1"/>
    </xf>
    <xf numFmtId="0" fontId="38" fillId="3" borderId="2" xfId="0" applyFont="1" applyFill="1" applyBorder="1" applyAlignment="1">
      <alignment horizontal="left" vertical="top" wrapText="1"/>
    </xf>
    <xf numFmtId="0" fontId="33" fillId="3" borderId="15" xfId="0" applyFont="1" applyFill="1" applyBorder="1" applyAlignment="1">
      <alignment horizontal="center"/>
    </xf>
    <xf numFmtId="2" fontId="33" fillId="3" borderId="16" xfId="49" applyNumberFormat="1" applyFont="1" applyFill="1" applyBorder="1" applyAlignment="1">
      <alignment horizontal="right" vertical="center" wrapText="1"/>
    </xf>
    <xf numFmtId="0" fontId="32" fillId="0" borderId="24" xfId="0" applyFont="1" applyBorder="1" applyAlignment="1">
      <alignment horizontal="center" vertical="center" wrapText="1"/>
    </xf>
    <xf numFmtId="0" fontId="32" fillId="0" borderId="5" xfId="0" applyFont="1" applyBorder="1" applyAlignment="1">
      <alignment horizontal="center"/>
    </xf>
    <xf numFmtId="0" fontId="32" fillId="0" borderId="15" xfId="0" applyFont="1" applyBorder="1" applyAlignment="1">
      <alignment horizontal="center"/>
    </xf>
    <xf numFmtId="0" fontId="32" fillId="0" borderId="74" xfId="0" applyFont="1" applyBorder="1" applyAlignment="1">
      <alignment horizontal="center" vertical="center" wrapText="1"/>
    </xf>
    <xf numFmtId="0" fontId="33" fillId="3" borderId="4" xfId="0" applyFont="1" applyFill="1" applyBorder="1" applyAlignment="1">
      <alignment horizontal="center"/>
    </xf>
    <xf numFmtId="9" fontId="45" fillId="0" borderId="0" xfId="51" applyFont="1" applyFill="1"/>
    <xf numFmtId="0" fontId="6" fillId="0" borderId="8" xfId="0" applyFont="1" applyBorder="1" applyAlignment="1">
      <alignment horizontal="left" vertical="center"/>
    </xf>
    <xf numFmtId="0" fontId="6" fillId="0" borderId="2" xfId="0" applyFont="1" applyBorder="1" applyAlignment="1">
      <alignment horizontal="left" vertical="center"/>
    </xf>
    <xf numFmtId="0" fontId="6" fillId="0" borderId="3" xfId="0" applyFont="1" applyBorder="1" applyAlignment="1">
      <alignment horizontal="left" vertical="center"/>
    </xf>
    <xf numFmtId="0" fontId="31" fillId="26" borderId="54" xfId="0" applyFont="1" applyFill="1" applyBorder="1" applyAlignment="1">
      <alignment horizontal="center" vertical="center"/>
    </xf>
    <xf numFmtId="0" fontId="32" fillId="0" borderId="0" xfId="0" applyFont="1" applyAlignment="1">
      <alignment horizontal="center" vertical="center" wrapText="1"/>
    </xf>
    <xf numFmtId="0" fontId="31" fillId="0" borderId="0" xfId="0" applyFont="1" applyAlignment="1">
      <alignment horizontal="left" vertical="center" wrapText="1"/>
    </xf>
    <xf numFmtId="2" fontId="33" fillId="3" borderId="98" xfId="49" applyNumberFormat="1" applyFont="1" applyFill="1" applyBorder="1" applyAlignment="1">
      <alignment horizontal="right" vertical="center" wrapText="1"/>
    </xf>
    <xf numFmtId="0" fontId="38" fillId="0" borderId="2" xfId="0" applyFont="1" applyBorder="1" applyAlignment="1">
      <alignment horizontal="left" vertical="top" wrapText="1"/>
    </xf>
    <xf numFmtId="0" fontId="38" fillId="0" borderId="26" xfId="0" applyFont="1" applyBorder="1" applyAlignment="1">
      <alignment horizontal="left" vertical="top" wrapText="1"/>
    </xf>
    <xf numFmtId="0" fontId="38" fillId="0" borderId="17" xfId="0" applyFont="1" applyBorder="1" applyAlignment="1">
      <alignment horizontal="left" vertical="top" wrapText="1"/>
    </xf>
    <xf numFmtId="4" fontId="33" fillId="3" borderId="4" xfId="49" applyNumberFormat="1" applyFont="1" applyFill="1" applyBorder="1" applyAlignment="1">
      <alignment horizontal="right" vertical="center" wrapText="1"/>
    </xf>
    <xf numFmtId="4" fontId="33" fillId="3" borderId="98" xfId="49" applyNumberFormat="1" applyFont="1" applyFill="1" applyBorder="1" applyAlignment="1">
      <alignment horizontal="right" vertical="center" wrapText="1"/>
    </xf>
    <xf numFmtId="0" fontId="0" fillId="3" borderId="46" xfId="0" applyFill="1" applyBorder="1"/>
    <xf numFmtId="0" fontId="33" fillId="3" borderId="20" xfId="0" applyFont="1" applyFill="1" applyBorder="1"/>
    <xf numFmtId="0" fontId="5" fillId="3" borderId="3" xfId="0" applyFont="1" applyFill="1" applyBorder="1" applyAlignment="1">
      <alignment horizontal="left" vertical="center"/>
    </xf>
    <xf numFmtId="0" fontId="5" fillId="3" borderId="2" xfId="0" applyFont="1" applyFill="1" applyBorder="1" applyAlignment="1">
      <alignment horizontal="left" vertical="center"/>
    </xf>
    <xf numFmtId="0" fontId="5" fillId="3" borderId="8" xfId="0" applyFont="1" applyFill="1" applyBorder="1" applyAlignment="1">
      <alignment horizontal="left" vertical="center"/>
    </xf>
    <xf numFmtId="4" fontId="0" fillId="3" borderId="3" xfId="0" applyNumberFormat="1" applyFill="1" applyBorder="1" applyAlignment="1">
      <alignment horizontal="center" vertical="center"/>
    </xf>
    <xf numFmtId="4" fontId="0" fillId="3" borderId="2" xfId="0" applyNumberFormat="1" applyFill="1" applyBorder="1" applyAlignment="1">
      <alignment horizontal="center" vertical="center"/>
    </xf>
    <xf numFmtId="4" fontId="39" fillId="3" borderId="3" xfId="0" applyNumberFormat="1" applyFont="1" applyFill="1" applyBorder="1" applyAlignment="1">
      <alignment horizontal="center" wrapText="1"/>
    </xf>
    <xf numFmtId="0" fontId="39" fillId="3" borderId="8" xfId="0" applyFont="1" applyFill="1" applyBorder="1" applyAlignment="1">
      <alignment horizontal="center" wrapText="1"/>
    </xf>
    <xf numFmtId="4" fontId="39" fillId="3" borderId="17" xfId="0" applyNumberFormat="1" applyFont="1" applyFill="1" applyBorder="1" applyAlignment="1">
      <alignment horizontal="center" wrapText="1"/>
    </xf>
    <xf numFmtId="0" fontId="38" fillId="3" borderId="2" xfId="0" applyFont="1" applyFill="1" applyBorder="1"/>
    <xf numFmtId="0" fontId="32" fillId="0" borderId="98" xfId="0" applyFont="1" applyBorder="1" applyAlignment="1">
      <alignment horizontal="center" vertical="center" wrapText="1"/>
    </xf>
    <xf numFmtId="4" fontId="32" fillId="0" borderId="1" xfId="0" applyNumberFormat="1" applyFont="1" applyBorder="1" applyAlignment="1">
      <alignment horizontal="center" vertical="center" wrapText="1"/>
    </xf>
    <xf numFmtId="4" fontId="33" fillId="0" borderId="1" xfId="0" applyNumberFormat="1" applyFont="1" applyBorder="1" applyAlignment="1">
      <alignment horizontal="center" vertical="center" wrapText="1"/>
    </xf>
    <xf numFmtId="168" fontId="33" fillId="3" borderId="19" xfId="0" applyNumberFormat="1" applyFont="1" applyFill="1" applyBorder="1" applyAlignment="1">
      <alignment horizontal="center" vertical="center" wrapText="1"/>
    </xf>
    <xf numFmtId="0" fontId="31" fillId="0" borderId="17" xfId="0" applyFont="1" applyBorder="1" applyAlignment="1">
      <alignment horizontal="center" vertical="center" wrapText="1"/>
    </xf>
    <xf numFmtId="0" fontId="31" fillId="0" borderId="8" xfId="45" applyFont="1" applyBorder="1" applyAlignment="1">
      <alignment horizontal="center" wrapText="1"/>
    </xf>
    <xf numFmtId="0" fontId="31" fillId="0" borderId="2" xfId="45" applyFont="1" applyBorder="1" applyAlignment="1">
      <alignment horizontal="center" wrapText="1"/>
    </xf>
    <xf numFmtId="0" fontId="31" fillId="0" borderId="26" xfId="45" applyFont="1" applyBorder="1" applyAlignment="1">
      <alignment horizontal="center" wrapText="1"/>
    </xf>
    <xf numFmtId="0" fontId="31" fillId="0" borderId="3" xfId="45" applyFont="1" applyBorder="1" applyAlignment="1">
      <alignment horizontal="center" wrapText="1"/>
    </xf>
    <xf numFmtId="0" fontId="56" fillId="0" borderId="1" xfId="0" applyFont="1" applyBorder="1"/>
    <xf numFmtId="0" fontId="56" fillId="0" borderId="4" xfId="0" applyFont="1" applyBorder="1"/>
    <xf numFmtId="2" fontId="32" fillId="0" borderId="1" xfId="45" applyNumberFormat="1" applyFont="1" applyBorder="1" applyAlignment="1">
      <alignment horizontal="center" vertical="center" wrapText="1"/>
    </xf>
    <xf numFmtId="2" fontId="32" fillId="0" borderId="5" xfId="45" applyNumberFormat="1" applyFont="1" applyBorder="1" applyAlignment="1">
      <alignment horizontal="center" vertical="center" wrapText="1"/>
    </xf>
    <xf numFmtId="2" fontId="33" fillId="0" borderId="1" xfId="45" applyNumberFormat="1" applyFont="1" applyBorder="1" applyAlignment="1">
      <alignment horizontal="center" vertical="center" wrapText="1"/>
    </xf>
    <xf numFmtId="0" fontId="32" fillId="0" borderId="1" xfId="0" applyFont="1" applyBorder="1" applyAlignment="1">
      <alignment horizontal="center" vertical="center"/>
    </xf>
    <xf numFmtId="0" fontId="32" fillId="0" borderId="4" xfId="0" applyFont="1" applyBorder="1" applyAlignment="1">
      <alignment horizontal="center" vertical="center"/>
    </xf>
    <xf numFmtId="4" fontId="39" fillId="3" borderId="90" xfId="0" applyNumberFormat="1" applyFont="1" applyFill="1" applyBorder="1" applyAlignment="1">
      <alignment horizontal="center" vertical="center"/>
    </xf>
    <xf numFmtId="4" fontId="83" fillId="3" borderId="91" xfId="0" applyNumberFormat="1" applyFont="1" applyFill="1" applyBorder="1" applyAlignment="1">
      <alignment horizontal="center" vertical="center"/>
    </xf>
    <xf numFmtId="4" fontId="39" fillId="3" borderId="102" xfId="0" applyNumberFormat="1" applyFont="1" applyFill="1" applyBorder="1" applyAlignment="1">
      <alignment horizontal="center" vertical="center"/>
    </xf>
    <xf numFmtId="4" fontId="39" fillId="3" borderId="64" xfId="0" applyNumberFormat="1" applyFont="1" applyFill="1" applyBorder="1" applyAlignment="1">
      <alignment horizontal="center" vertical="center"/>
    </xf>
    <xf numFmtId="4" fontId="39" fillId="3" borderId="30" xfId="0" applyNumberFormat="1" applyFont="1" applyFill="1" applyBorder="1" applyAlignment="1">
      <alignment horizontal="center" vertical="center"/>
    </xf>
    <xf numFmtId="4" fontId="39" fillId="3" borderId="31" xfId="0" applyNumberFormat="1" applyFont="1" applyFill="1" applyBorder="1" applyAlignment="1">
      <alignment horizontal="center" vertical="center"/>
    </xf>
    <xf numFmtId="4" fontId="83" fillId="3" borderId="4" xfId="0" applyNumberFormat="1" applyFont="1" applyFill="1" applyBorder="1" applyAlignment="1">
      <alignment horizontal="center" vertical="center"/>
    </xf>
    <xf numFmtId="4" fontId="34" fillId="3" borderId="19" xfId="45" applyNumberFormat="1" applyFont="1" applyFill="1" applyBorder="1" applyAlignment="1">
      <alignment horizontal="center" vertical="center" wrapText="1"/>
    </xf>
    <xf numFmtId="4" fontId="34" fillId="3" borderId="18" xfId="45" applyNumberFormat="1" applyFont="1" applyFill="1" applyBorder="1" applyAlignment="1">
      <alignment horizontal="center" vertical="center" wrapText="1"/>
    </xf>
    <xf numFmtId="4" fontId="34" fillId="3" borderId="21" xfId="45" applyNumberFormat="1" applyFont="1" applyFill="1" applyBorder="1" applyAlignment="1">
      <alignment horizontal="center" vertical="center" wrapText="1"/>
    </xf>
    <xf numFmtId="4" fontId="34" fillId="3" borderId="20" xfId="45" applyNumberFormat="1" applyFont="1" applyFill="1" applyBorder="1" applyAlignment="1">
      <alignment horizontal="center" vertical="center" wrapText="1"/>
    </xf>
    <xf numFmtId="0" fontId="36" fillId="3" borderId="1" xfId="0" applyFont="1" applyFill="1" applyBorder="1" applyAlignment="1">
      <alignment horizontal="center" vertical="center" wrapText="1"/>
    </xf>
    <xf numFmtId="4" fontId="34" fillId="3" borderId="1" xfId="45" applyNumberFormat="1" applyFont="1" applyFill="1" applyBorder="1" applyAlignment="1">
      <alignment horizontal="center" vertical="center" wrapText="1"/>
    </xf>
    <xf numFmtId="4" fontId="34" fillId="3" borderId="4" xfId="45" applyNumberFormat="1" applyFont="1" applyFill="1" applyBorder="1" applyAlignment="1">
      <alignment horizontal="center" vertical="center" wrapText="1"/>
    </xf>
    <xf numFmtId="4" fontId="34" fillId="3" borderId="5" xfId="45" applyNumberFormat="1" applyFont="1" applyFill="1" applyBorder="1" applyAlignment="1">
      <alignment horizontal="center" vertical="center" wrapText="1"/>
    </xf>
    <xf numFmtId="2" fontId="82" fillId="3" borderId="5" xfId="0" applyNumberFormat="1" applyFont="1" applyFill="1" applyBorder="1" applyAlignment="1">
      <alignment horizontal="center" vertical="center"/>
    </xf>
    <xf numFmtId="4" fontId="81" fillId="3" borderId="18" xfId="0" applyNumberFormat="1" applyFont="1" applyFill="1" applyBorder="1" applyAlignment="1">
      <alignment horizontal="right" vertical="center"/>
    </xf>
    <xf numFmtId="4" fontId="0" fillId="0" borderId="1" xfId="0" applyNumberFormat="1" applyBorder="1" applyAlignment="1">
      <alignment horizontal="center" vertical="center"/>
    </xf>
    <xf numFmtId="4" fontId="0" fillId="0" borderId="4" xfId="0" applyNumberFormat="1" applyBorder="1" applyAlignment="1">
      <alignment horizontal="center" vertical="center"/>
    </xf>
    <xf numFmtId="0" fontId="35" fillId="26" borderId="41" xfId="0" applyFont="1" applyFill="1" applyBorder="1" applyAlignment="1">
      <alignment horizontal="center" vertical="center" wrapText="1"/>
    </xf>
    <xf numFmtId="4" fontId="0" fillId="0" borderId="18" xfId="0" applyNumberFormat="1" applyBorder="1" applyAlignment="1">
      <alignment horizontal="center" vertical="center"/>
    </xf>
    <xf numFmtId="4" fontId="0" fillId="0" borderId="20" xfId="0" applyNumberFormat="1" applyBorder="1" applyAlignment="1">
      <alignment horizontal="center" vertical="center"/>
    </xf>
    <xf numFmtId="4" fontId="0" fillId="0" borderId="19" xfId="0" applyNumberFormat="1" applyBorder="1" applyAlignment="1">
      <alignment horizontal="center" vertical="center"/>
    </xf>
    <xf numFmtId="0" fontId="35" fillId="26" borderId="23" xfId="0" applyFont="1" applyFill="1" applyBorder="1" applyAlignment="1">
      <alignment horizontal="center" vertical="center" wrapText="1"/>
    </xf>
    <xf numFmtId="0" fontId="35" fillId="26" borderId="81" xfId="0" applyFont="1" applyFill="1" applyBorder="1" applyAlignment="1">
      <alignment horizontal="center" vertical="center" wrapText="1"/>
    </xf>
    <xf numFmtId="0" fontId="35" fillId="26" borderId="22" xfId="0" applyFont="1" applyFill="1" applyBorder="1" applyAlignment="1">
      <alignment horizontal="center" vertical="center" wrapText="1"/>
    </xf>
    <xf numFmtId="4" fontId="0" fillId="0" borderId="5" xfId="0" applyNumberFormat="1" applyBorder="1" applyAlignment="1">
      <alignment horizontal="center" vertical="center"/>
    </xf>
    <xf numFmtId="3" fontId="52" fillId="3" borderId="80" xfId="0" applyNumberFormat="1" applyFont="1" applyFill="1" applyBorder="1" applyAlignment="1">
      <alignment horizontal="left" vertical="center"/>
    </xf>
    <xf numFmtId="3" fontId="52" fillId="3" borderId="22" xfId="0" applyNumberFormat="1" applyFont="1" applyFill="1" applyBorder="1" applyAlignment="1">
      <alignment horizontal="left" vertical="center"/>
    </xf>
    <xf numFmtId="4" fontId="33" fillId="3" borderId="20" xfId="0" applyNumberFormat="1" applyFont="1" applyFill="1" applyBorder="1" applyAlignment="1">
      <alignment horizontal="center" vertical="center"/>
    </xf>
    <xf numFmtId="4" fontId="33" fillId="3" borderId="15" xfId="0" applyNumberFormat="1" applyFont="1" applyFill="1" applyBorder="1" applyAlignment="1">
      <alignment horizontal="center" vertical="center"/>
    </xf>
    <xf numFmtId="4" fontId="33" fillId="3" borderId="5" xfId="0" applyNumberFormat="1" applyFont="1" applyFill="1" applyBorder="1" applyAlignment="1">
      <alignment horizontal="center" vertical="center"/>
    </xf>
    <xf numFmtId="4" fontId="33" fillId="3" borderId="5" xfId="44" applyNumberFormat="1" applyFont="1" applyFill="1" applyBorder="1" applyAlignment="1">
      <alignment horizontal="center" vertical="center"/>
    </xf>
    <xf numFmtId="4" fontId="0" fillId="3" borderId="1" xfId="0" applyNumberFormat="1" applyFill="1" applyBorder="1" applyAlignment="1">
      <alignment horizontal="center"/>
    </xf>
    <xf numFmtId="4" fontId="33" fillId="3" borderId="22" xfId="44" applyNumberFormat="1" applyFont="1" applyFill="1" applyBorder="1" applyAlignment="1">
      <alignment horizontal="center" vertical="center"/>
    </xf>
    <xf numFmtId="4" fontId="0" fillId="0" borderId="16" xfId="0" applyNumberFormat="1" applyBorder="1" applyAlignment="1">
      <alignment horizontal="center" vertical="center"/>
    </xf>
    <xf numFmtId="2" fontId="33" fillId="3" borderId="24" xfId="49" applyNumberFormat="1" applyFont="1" applyFill="1" applyBorder="1" applyAlignment="1">
      <alignment horizontal="right" vertical="center" wrapText="1"/>
    </xf>
    <xf numFmtId="0" fontId="0" fillId="3" borderId="2" xfId="0" applyFill="1" applyBorder="1"/>
    <xf numFmtId="0" fontId="0" fillId="3" borderId="15" xfId="0" applyFill="1" applyBorder="1" applyAlignment="1">
      <alignment horizontal="right" vertical="center"/>
    </xf>
    <xf numFmtId="0" fontId="0" fillId="3" borderId="49" xfId="0" applyFill="1" applyBorder="1" applyAlignment="1">
      <alignment horizontal="right" vertical="center"/>
    </xf>
    <xf numFmtId="0" fontId="0" fillId="3" borderId="1" xfId="0" applyFill="1" applyBorder="1" applyAlignment="1">
      <alignment horizontal="right" vertical="center"/>
    </xf>
    <xf numFmtId="0" fontId="33" fillId="0" borderId="5" xfId="0" applyFont="1" applyBorder="1" applyAlignment="1">
      <alignment horizontal="center"/>
    </xf>
    <xf numFmtId="2" fontId="33" fillId="3" borderId="21" xfId="49" applyNumberFormat="1" applyFont="1" applyFill="1" applyBorder="1" applyAlignment="1">
      <alignment horizontal="right" vertical="center" wrapText="1"/>
    </xf>
    <xf numFmtId="0" fontId="33" fillId="0" borderId="1" xfId="0" applyFont="1" applyBorder="1" applyAlignment="1">
      <alignment horizontal="center"/>
    </xf>
    <xf numFmtId="2" fontId="32" fillId="0" borderId="5" xfId="49" applyNumberFormat="1" applyFont="1" applyBorder="1" applyAlignment="1">
      <alignment horizontal="right" vertical="center" wrapText="1"/>
    </xf>
    <xf numFmtId="0" fontId="0" fillId="3" borderId="4" xfId="0" applyFill="1" applyBorder="1" applyAlignment="1">
      <alignment horizontal="right" vertical="center"/>
    </xf>
    <xf numFmtId="2" fontId="32" fillId="0" borderId="98" xfId="49" applyNumberFormat="1" applyFont="1" applyBorder="1" applyAlignment="1">
      <alignment horizontal="right" vertical="center" wrapText="1"/>
    </xf>
    <xf numFmtId="0" fontId="45" fillId="0" borderId="1" xfId="0" applyFont="1" applyBorder="1" applyAlignment="1">
      <alignment horizontal="right" vertical="center"/>
    </xf>
    <xf numFmtId="0" fontId="44" fillId="3" borderId="1" xfId="0" applyFont="1" applyFill="1" applyBorder="1" applyAlignment="1">
      <alignment horizontal="right" vertical="center"/>
    </xf>
    <xf numFmtId="0" fontId="44" fillId="3" borderId="15" xfId="0" applyFont="1" applyFill="1" applyBorder="1" applyAlignment="1">
      <alignment horizontal="right" vertical="center"/>
    </xf>
    <xf numFmtId="4" fontId="5" fillId="3" borderId="98" xfId="0" applyNumberFormat="1" applyFont="1" applyFill="1" applyBorder="1" applyAlignment="1">
      <alignment horizontal="right" vertical="center"/>
    </xf>
    <xf numFmtId="3" fontId="52" fillId="3" borderId="15" xfId="0" applyNumberFormat="1" applyFont="1" applyFill="1" applyBorder="1" applyAlignment="1">
      <alignment horizontal="left" vertical="center"/>
    </xf>
    <xf numFmtId="4" fontId="33" fillId="3" borderId="29" xfId="0" applyNumberFormat="1" applyFont="1" applyFill="1" applyBorder="1" applyAlignment="1">
      <alignment horizontal="right" vertical="center"/>
    </xf>
    <xf numFmtId="4" fontId="33" fillId="3" borderId="51" xfId="0" applyNumberFormat="1" applyFont="1" applyFill="1" applyBorder="1" applyAlignment="1">
      <alignment horizontal="right" vertical="center"/>
    </xf>
    <xf numFmtId="4" fontId="33" fillId="3" borderId="30" xfId="0" applyNumberFormat="1" applyFont="1" applyFill="1" applyBorder="1" applyAlignment="1">
      <alignment horizontal="right" vertical="center"/>
    </xf>
    <xf numFmtId="3" fontId="52" fillId="3" borderId="1" xfId="0" applyNumberFormat="1" applyFont="1" applyFill="1" applyBorder="1" applyAlignment="1">
      <alignment horizontal="left" vertical="center"/>
    </xf>
    <xf numFmtId="4" fontId="33" fillId="3" borderId="47" xfId="0" applyNumberFormat="1" applyFont="1" applyFill="1" applyBorder="1" applyAlignment="1">
      <alignment horizontal="right" vertical="center"/>
    </xf>
    <xf numFmtId="0" fontId="33" fillId="0" borderId="98" xfId="0" applyFont="1" applyBorder="1" applyAlignment="1">
      <alignment horizontal="center" vertical="center" wrapText="1"/>
    </xf>
    <xf numFmtId="4" fontId="33" fillId="3" borderId="21" xfId="0" applyNumberFormat="1" applyFont="1" applyFill="1" applyBorder="1" applyAlignment="1">
      <alignment horizontal="right" vertical="center" wrapText="1"/>
    </xf>
    <xf numFmtId="4" fontId="33" fillId="3" borderId="44" xfId="45" applyNumberFormat="1" applyFont="1" applyFill="1" applyBorder="1" applyAlignment="1">
      <alignment horizontal="right" vertical="top" wrapText="1"/>
    </xf>
    <xf numFmtId="0" fontId="39" fillId="3" borderId="5" xfId="0" applyFont="1" applyFill="1" applyBorder="1" applyAlignment="1">
      <alignment horizontal="center" vertical="center" wrapText="1"/>
    </xf>
    <xf numFmtId="0" fontId="39" fillId="3" borderId="41" xfId="0" applyFont="1" applyFill="1" applyBorder="1" applyAlignment="1">
      <alignment horizontal="center" vertical="center" wrapText="1"/>
    </xf>
    <xf numFmtId="4" fontId="34" fillId="3" borderId="22" xfId="45" applyNumberFormat="1" applyFont="1" applyFill="1" applyBorder="1" applyAlignment="1">
      <alignment horizontal="center" vertical="center" wrapText="1"/>
    </xf>
    <xf numFmtId="0" fontId="39" fillId="3" borderId="48" xfId="0" applyFont="1" applyFill="1" applyBorder="1" applyAlignment="1">
      <alignment horizontal="center" vertical="center" wrapText="1"/>
    </xf>
    <xf numFmtId="4" fontId="33" fillId="3" borderId="44" xfId="44" applyNumberFormat="1" applyFont="1" applyFill="1" applyBorder="1" applyAlignment="1">
      <alignment horizontal="center" vertical="center"/>
    </xf>
    <xf numFmtId="4" fontId="33" fillId="3" borderId="22" xfId="0" applyNumberFormat="1" applyFont="1" applyFill="1" applyBorder="1" applyAlignment="1">
      <alignment horizontal="right" vertical="center"/>
    </xf>
    <xf numFmtId="4" fontId="5" fillId="3" borderId="20" xfId="0" applyNumberFormat="1" applyFont="1" applyFill="1" applyBorder="1" applyAlignment="1">
      <alignment horizontal="right" vertical="center"/>
    </xf>
    <xf numFmtId="0" fontId="0" fillId="3" borderId="1" xfId="0" applyFill="1" applyBorder="1" applyAlignment="1">
      <alignment horizontal="right"/>
    </xf>
    <xf numFmtId="0" fontId="0" fillId="3" borderId="5" xfId="0" applyFill="1" applyBorder="1" applyAlignment="1">
      <alignment horizontal="right" vertical="center"/>
    </xf>
    <xf numFmtId="0" fontId="38" fillId="3" borderId="8" xfId="0" applyFont="1" applyFill="1" applyBorder="1" applyAlignment="1">
      <alignment horizontal="left" vertical="top" wrapText="1"/>
    </xf>
    <xf numFmtId="0" fontId="33" fillId="0" borderId="80" xfId="0" applyFont="1" applyBorder="1" applyAlignment="1">
      <alignment horizontal="center"/>
    </xf>
    <xf numFmtId="0" fontId="33" fillId="0" borderId="22" xfId="0" applyFont="1" applyBorder="1" applyAlignment="1">
      <alignment horizontal="center"/>
    </xf>
    <xf numFmtId="0" fontId="32" fillId="0" borderId="1" xfId="0" applyFont="1" applyBorder="1" applyAlignment="1">
      <alignment horizontal="center"/>
    </xf>
    <xf numFmtId="0" fontId="32" fillId="0" borderId="4" xfId="0" applyFont="1" applyBorder="1" applyAlignment="1">
      <alignment horizontal="center"/>
    </xf>
    <xf numFmtId="0" fontId="32" fillId="0" borderId="22" xfId="0" applyFont="1" applyBorder="1" applyAlignment="1">
      <alignment horizontal="center"/>
    </xf>
    <xf numFmtId="0" fontId="32" fillId="0" borderId="23" xfId="0" applyFont="1" applyBorder="1" applyAlignment="1">
      <alignment horizontal="center"/>
    </xf>
    <xf numFmtId="4" fontId="33" fillId="3" borderId="5" xfId="0" applyNumberFormat="1" applyFont="1" applyFill="1" applyBorder="1" applyAlignment="1">
      <alignment horizontal="right" vertical="center" wrapText="1"/>
    </xf>
    <xf numFmtId="4" fontId="33" fillId="3" borderId="19" xfId="0" applyNumberFormat="1" applyFont="1" applyFill="1" applyBorder="1" applyAlignment="1">
      <alignment horizontal="right" vertical="center" wrapText="1"/>
    </xf>
    <xf numFmtId="4" fontId="33" fillId="3" borderId="18" xfId="0" applyNumberFormat="1" applyFont="1" applyFill="1" applyBorder="1" applyAlignment="1">
      <alignment horizontal="right" vertical="center" wrapText="1"/>
    </xf>
    <xf numFmtId="2" fontId="33" fillId="3" borderId="1" xfId="0" applyNumberFormat="1" applyFont="1" applyFill="1" applyBorder="1" applyAlignment="1">
      <alignment horizontal="right"/>
    </xf>
    <xf numFmtId="4" fontId="32" fillId="0" borderId="1" xfId="0" applyNumberFormat="1" applyFont="1" applyBorder="1" applyAlignment="1">
      <alignment horizontal="right" vertical="center" wrapText="1"/>
    </xf>
    <xf numFmtId="4" fontId="32" fillId="0" borderId="1" xfId="49" applyNumberFormat="1" applyFont="1" applyBorder="1" applyAlignment="1">
      <alignment horizontal="right" vertical="center" wrapText="1"/>
    </xf>
    <xf numFmtId="4" fontId="0" fillId="3" borderId="16" xfId="0" applyNumberFormat="1" applyFill="1" applyBorder="1"/>
    <xf numFmtId="2" fontId="33" fillId="3" borderId="47" xfId="0" applyNumberFormat="1" applyFont="1" applyFill="1" applyBorder="1" applyAlignment="1">
      <alignment horizontal="center" vertical="center"/>
    </xf>
    <xf numFmtId="4" fontId="0" fillId="3" borderId="47" xfId="0" applyNumberFormat="1" applyFill="1" applyBorder="1"/>
    <xf numFmtId="4" fontId="45" fillId="0" borderId="19" xfId="0" applyNumberFormat="1" applyFont="1" applyBorder="1"/>
    <xf numFmtId="2" fontId="45" fillId="0" borderId="19" xfId="0" applyNumberFormat="1" applyFont="1" applyBorder="1"/>
    <xf numFmtId="4" fontId="45" fillId="0" borderId="2" xfId="0" applyNumberFormat="1" applyFont="1" applyBorder="1"/>
    <xf numFmtId="2" fontId="45" fillId="0" borderId="20" xfId="0" applyNumberFormat="1" applyFont="1" applyBorder="1"/>
    <xf numFmtId="4" fontId="45" fillId="0" borderId="3" xfId="0" applyNumberFormat="1" applyFont="1" applyBorder="1"/>
    <xf numFmtId="0" fontId="39" fillId="3" borderId="17" xfId="68" applyFont="1" applyFill="1" applyBorder="1" applyAlignment="1">
      <alignment horizontal="center" vertical="top"/>
    </xf>
    <xf numFmtId="4" fontId="0" fillId="3" borderId="51" xfId="0" applyNumberFormat="1" applyFill="1" applyBorder="1" applyAlignment="1">
      <alignment horizontal="center"/>
    </xf>
    <xf numFmtId="4" fontId="0" fillId="3" borderId="47" xfId="0" applyNumberFormat="1" applyFill="1" applyBorder="1" applyAlignment="1">
      <alignment horizontal="center"/>
    </xf>
    <xf numFmtId="4" fontId="0" fillId="3" borderId="18" xfId="0" applyNumberFormat="1" applyFill="1" applyBorder="1" applyAlignment="1">
      <alignment horizontal="right"/>
    </xf>
    <xf numFmtId="4" fontId="0" fillId="3" borderId="2" xfId="0" applyNumberFormat="1" applyFill="1" applyBorder="1" applyAlignment="1">
      <alignment horizontal="right"/>
    </xf>
    <xf numFmtId="4" fontId="0" fillId="3" borderId="8" xfId="0" applyNumberFormat="1" applyFill="1" applyBorder="1" applyAlignment="1">
      <alignment horizontal="right"/>
    </xf>
    <xf numFmtId="4" fontId="33" fillId="3" borderId="25" xfId="0" applyNumberFormat="1" applyFont="1" applyFill="1" applyBorder="1" applyAlignment="1">
      <alignment horizontal="right" vertical="center"/>
    </xf>
    <xf numFmtId="4" fontId="52" fillId="3" borderId="16" xfId="0" applyNumberFormat="1" applyFont="1" applyFill="1" applyBorder="1" applyAlignment="1">
      <alignment horizontal="left" vertical="center"/>
    </xf>
    <xf numFmtId="3" fontId="52" fillId="3" borderId="16" xfId="0" applyNumberFormat="1" applyFont="1" applyFill="1" applyBorder="1" applyAlignment="1">
      <alignment horizontal="left" vertical="center"/>
    </xf>
    <xf numFmtId="4" fontId="32" fillId="0" borderId="47" xfId="44" applyNumberFormat="1" applyFont="1" applyBorder="1" applyAlignment="1">
      <alignment horizontal="center" vertical="center"/>
    </xf>
    <xf numFmtId="0" fontId="33" fillId="3" borderId="18" xfId="0" applyFont="1" applyFill="1" applyBorder="1"/>
    <xf numFmtId="4" fontId="33" fillId="3" borderId="18" xfId="49" applyNumberFormat="1" applyFont="1" applyFill="1" applyBorder="1" applyAlignment="1">
      <alignment horizontal="right" vertical="center" wrapText="1"/>
    </xf>
    <xf numFmtId="0" fontId="45" fillId="0" borderId="1" xfId="0" applyFont="1" applyBorder="1" applyAlignment="1">
      <alignment horizontal="right"/>
    </xf>
    <xf numFmtId="4" fontId="33" fillId="3" borderId="20" xfId="0" applyNumberFormat="1" applyFont="1" applyFill="1" applyBorder="1"/>
    <xf numFmtId="0" fontId="44" fillId="3" borderId="1" xfId="0" applyFont="1" applyFill="1" applyBorder="1"/>
    <xf numFmtId="0" fontId="38" fillId="3" borderId="8" xfId="0" applyFont="1" applyFill="1" applyBorder="1" applyAlignment="1">
      <alignment horizontal="center" vertical="center"/>
    </xf>
    <xf numFmtId="0" fontId="44" fillId="3" borderId="7" xfId="0" applyFont="1" applyFill="1" applyBorder="1"/>
    <xf numFmtId="0" fontId="44" fillId="3" borderId="19" xfId="0" applyFont="1" applyFill="1" applyBorder="1"/>
    <xf numFmtId="0" fontId="44" fillId="3" borderId="98" xfId="0" applyFont="1" applyFill="1" applyBorder="1"/>
    <xf numFmtId="4" fontId="33" fillId="3" borderId="21" xfId="49" applyNumberFormat="1" applyFont="1" applyFill="1" applyBorder="1" applyAlignment="1">
      <alignment horizontal="right" vertical="center" wrapText="1"/>
    </xf>
    <xf numFmtId="4" fontId="33" fillId="3" borderId="15" xfId="49" applyNumberFormat="1" applyFont="1" applyFill="1" applyBorder="1" applyAlignment="1">
      <alignment horizontal="right" vertical="center" wrapText="1"/>
    </xf>
    <xf numFmtId="0" fontId="33" fillId="3" borderId="15" xfId="0" applyFont="1" applyFill="1" applyBorder="1" applyAlignment="1">
      <alignment horizontal="center" vertical="center" wrapText="1"/>
    </xf>
    <xf numFmtId="4" fontId="33" fillId="3" borderId="74" xfId="0" applyNumberFormat="1" applyFont="1" applyFill="1" applyBorder="1" applyAlignment="1">
      <alignment horizontal="right" vertical="center"/>
    </xf>
    <xf numFmtId="2" fontId="33" fillId="3" borderId="51" xfId="0" applyNumberFormat="1" applyFont="1" applyFill="1" applyBorder="1" applyAlignment="1">
      <alignment horizontal="center" vertical="center"/>
    </xf>
    <xf numFmtId="2" fontId="33" fillId="3" borderId="72" xfId="0" applyNumberFormat="1" applyFont="1" applyFill="1" applyBorder="1" applyAlignment="1">
      <alignment horizontal="center" vertical="center"/>
    </xf>
    <xf numFmtId="0" fontId="45" fillId="3" borderId="16" xfId="0" applyFont="1" applyFill="1" applyBorder="1"/>
    <xf numFmtId="4" fontId="34" fillId="3" borderId="3" xfId="2" applyNumberFormat="1" applyFont="1" applyFill="1" applyBorder="1" applyAlignment="1">
      <alignment horizontal="center" vertical="center"/>
    </xf>
    <xf numFmtId="4" fontId="34" fillId="3" borderId="2" xfId="2" applyNumberFormat="1" applyFont="1" applyFill="1" applyBorder="1" applyAlignment="1">
      <alignment horizontal="center" vertical="center"/>
    </xf>
    <xf numFmtId="4" fontId="34" fillId="3" borderId="8" xfId="2" applyNumberFormat="1" applyFont="1" applyFill="1" applyBorder="1" applyAlignment="1">
      <alignment horizontal="center" vertical="center"/>
    </xf>
    <xf numFmtId="4" fontId="33" fillId="3" borderId="16" xfId="0" applyNumberFormat="1" applyFont="1" applyFill="1" applyBorder="1" applyAlignment="1">
      <alignment horizontal="center" vertical="center"/>
    </xf>
    <xf numFmtId="4" fontId="0" fillId="3" borderId="51" xfId="0" applyNumberFormat="1" applyFill="1" applyBorder="1"/>
    <xf numFmtId="4" fontId="0" fillId="0" borderId="24" xfId="0" applyNumberFormat="1" applyBorder="1" applyAlignment="1">
      <alignment horizontal="center" vertical="center"/>
    </xf>
    <xf numFmtId="4" fontId="32" fillId="0" borderId="19" xfId="0" applyNumberFormat="1" applyFont="1" applyBorder="1" applyAlignment="1">
      <alignment horizontal="center" vertical="center"/>
    </xf>
    <xf numFmtId="4" fontId="32" fillId="0" borderId="20" xfId="0" applyNumberFormat="1" applyFont="1" applyBorder="1" applyAlignment="1">
      <alignment horizontal="center" vertical="center"/>
    </xf>
    <xf numFmtId="2" fontId="33" fillId="3" borderId="50" xfId="49" applyNumberFormat="1" applyFont="1" applyFill="1" applyBorder="1" applyAlignment="1">
      <alignment horizontal="right" vertical="center" wrapText="1"/>
    </xf>
    <xf numFmtId="4" fontId="33" fillId="3" borderId="25" xfId="0" applyNumberFormat="1" applyFont="1" applyFill="1" applyBorder="1" applyAlignment="1">
      <alignment horizontal="center" vertical="center"/>
    </xf>
    <xf numFmtId="4" fontId="33" fillId="3" borderId="50" xfId="0" applyNumberFormat="1" applyFont="1" applyFill="1" applyBorder="1" applyAlignment="1">
      <alignment horizontal="right" vertical="center"/>
    </xf>
    <xf numFmtId="4" fontId="32" fillId="3" borderId="16" xfId="0" applyNumberFormat="1" applyFont="1" applyFill="1" applyBorder="1" applyAlignment="1">
      <alignment horizontal="right" vertical="center"/>
    </xf>
    <xf numFmtId="2" fontId="32" fillId="0" borderId="19" xfId="49" applyNumberFormat="1" applyFont="1" applyBorder="1" applyAlignment="1">
      <alignment horizontal="right" vertical="center" wrapText="1"/>
    </xf>
    <xf numFmtId="2" fontId="32" fillId="0" borderId="18" xfId="49" applyNumberFormat="1" applyFont="1" applyBorder="1" applyAlignment="1">
      <alignment horizontal="right" vertical="center" wrapText="1"/>
    </xf>
    <xf numFmtId="2" fontId="33" fillId="3" borderId="21" xfId="0" applyNumberFormat="1" applyFont="1" applyFill="1" applyBorder="1" applyAlignment="1">
      <alignment horizontal="center" vertical="center"/>
    </xf>
    <xf numFmtId="0" fontId="32" fillId="0" borderId="49" xfId="0" applyFont="1" applyBorder="1" applyAlignment="1">
      <alignment horizontal="center" vertical="center" wrapText="1"/>
    </xf>
    <xf numFmtId="0" fontId="0" fillId="3" borderId="19" xfId="0" applyFill="1" applyBorder="1"/>
    <xf numFmtId="4" fontId="34" fillId="3" borderId="83" xfId="45" applyNumberFormat="1" applyFont="1" applyFill="1" applyBorder="1" applyAlignment="1">
      <alignment horizontal="center" vertical="center" wrapText="1"/>
    </xf>
    <xf numFmtId="4" fontId="34" fillId="3" borderId="25" xfId="45" applyNumberFormat="1" applyFont="1" applyFill="1" applyBorder="1" applyAlignment="1">
      <alignment horizontal="center" vertical="center" wrapText="1"/>
    </xf>
    <xf numFmtId="0" fontId="39" fillId="3" borderId="17" xfId="0" applyFont="1" applyFill="1" applyBorder="1" applyAlignment="1">
      <alignment horizontal="center" vertical="center" wrapText="1"/>
    </xf>
    <xf numFmtId="4" fontId="34" fillId="3" borderId="74" xfId="45" applyNumberFormat="1" applyFont="1" applyFill="1" applyBorder="1" applyAlignment="1">
      <alignment horizontal="center" vertical="center" wrapText="1"/>
    </xf>
    <xf numFmtId="4" fontId="34" fillId="3" borderId="16" xfId="45" applyNumberFormat="1" applyFont="1" applyFill="1" applyBorder="1" applyAlignment="1">
      <alignment horizontal="center" vertical="center" wrapText="1"/>
    </xf>
    <xf numFmtId="4" fontId="33" fillId="3" borderId="18" xfId="45" applyNumberFormat="1" applyFont="1" applyFill="1" applyBorder="1" applyAlignment="1">
      <alignment horizontal="center" vertical="center" wrapText="1"/>
    </xf>
    <xf numFmtId="4" fontId="33" fillId="3" borderId="19" xfId="45" applyNumberFormat="1" applyFont="1" applyFill="1" applyBorder="1" applyAlignment="1">
      <alignment horizontal="center" vertical="center" wrapText="1"/>
    </xf>
    <xf numFmtId="0" fontId="38" fillId="26" borderId="76" xfId="0" applyFont="1" applyFill="1" applyBorder="1" applyAlignment="1">
      <alignment horizontal="center" vertical="center" wrapText="1"/>
    </xf>
    <xf numFmtId="4" fontId="39" fillId="3" borderId="29" xfId="0" applyNumberFormat="1" applyFont="1" applyFill="1" applyBorder="1" applyAlignment="1">
      <alignment horizontal="center" vertical="center"/>
    </xf>
    <xf numFmtId="4" fontId="0" fillId="0" borderId="19" xfId="0" applyNumberFormat="1" applyBorder="1"/>
    <xf numFmtId="4" fontId="0" fillId="0" borderId="20" xfId="0" applyNumberFormat="1" applyBorder="1"/>
    <xf numFmtId="0" fontId="32" fillId="0" borderId="20" xfId="0" applyFont="1" applyBorder="1"/>
    <xf numFmtId="0" fontId="32" fillId="0" borderId="18" xfId="0" applyFont="1" applyBorder="1"/>
    <xf numFmtId="0" fontId="0" fillId="3" borderId="20" xfId="0" applyFill="1" applyBorder="1"/>
    <xf numFmtId="4" fontId="52" fillId="3" borderId="22" xfId="0" applyNumberFormat="1" applyFont="1" applyFill="1" applyBorder="1" applyAlignment="1">
      <alignment horizontal="left" vertical="center"/>
    </xf>
    <xf numFmtId="0" fontId="32" fillId="0" borderId="1" xfId="0" applyFont="1" applyBorder="1" applyAlignment="1">
      <alignment horizontal="right"/>
    </xf>
    <xf numFmtId="0" fontId="32" fillId="0" borderId="5" xfId="0" applyFont="1" applyBorder="1" applyAlignment="1">
      <alignment horizontal="right"/>
    </xf>
    <xf numFmtId="4" fontId="33" fillId="3" borderId="4" xfId="45" applyNumberFormat="1" applyFont="1" applyFill="1" applyBorder="1" applyAlignment="1">
      <alignment horizontal="center" vertical="top" wrapText="1"/>
    </xf>
    <xf numFmtId="4" fontId="33" fillId="3" borderId="20" xfId="45" applyNumberFormat="1" applyFont="1" applyFill="1" applyBorder="1" applyAlignment="1">
      <alignment horizontal="right" vertical="top" wrapText="1"/>
    </xf>
    <xf numFmtId="0" fontId="0" fillId="3" borderId="11" xfId="0" applyFill="1" applyBorder="1" applyAlignment="1">
      <alignment horizontal="center"/>
    </xf>
    <xf numFmtId="0" fontId="0" fillId="3" borderId="3" xfId="0" applyFill="1" applyBorder="1" applyAlignment="1">
      <alignment horizontal="center"/>
    </xf>
    <xf numFmtId="4" fontId="0" fillId="3" borderId="24" xfId="0" applyNumberFormat="1" applyFill="1" applyBorder="1"/>
    <xf numFmtId="4" fontId="0" fillId="3" borderId="2" xfId="0" applyNumberFormat="1" applyFill="1" applyBorder="1"/>
    <xf numFmtId="2" fontId="33" fillId="3" borderId="89" xfId="0" applyNumberFormat="1" applyFont="1" applyFill="1" applyBorder="1" applyAlignment="1">
      <alignment horizontal="center" vertical="center"/>
    </xf>
    <xf numFmtId="4" fontId="33" fillId="0" borderId="1" xfId="0" applyNumberFormat="1" applyFont="1" applyBorder="1" applyAlignment="1">
      <alignment horizontal="right" vertical="center" wrapText="1"/>
    </xf>
    <xf numFmtId="4" fontId="44" fillId="3" borderId="1" xfId="0" applyNumberFormat="1" applyFont="1" applyFill="1" applyBorder="1"/>
    <xf numFmtId="0" fontId="36" fillId="3" borderId="4" xfId="0" applyFont="1" applyFill="1" applyBorder="1" applyAlignment="1">
      <alignment horizontal="center" vertical="center" wrapText="1"/>
    </xf>
    <xf numFmtId="0" fontId="45" fillId="0" borderId="18" xfId="0" applyFont="1" applyBorder="1"/>
    <xf numFmtId="0" fontId="45" fillId="0" borderId="1" xfId="0" applyFont="1" applyBorder="1"/>
    <xf numFmtId="0" fontId="35" fillId="3" borderId="8" xfId="0" applyFont="1" applyFill="1" applyBorder="1" applyAlignment="1">
      <alignment horizontal="center" vertical="center" wrapText="1"/>
    </xf>
    <xf numFmtId="0" fontId="35" fillId="3" borderId="2" xfId="0" applyFont="1" applyFill="1" applyBorder="1" applyAlignment="1">
      <alignment horizontal="center" vertical="center" wrapText="1"/>
    </xf>
    <xf numFmtId="0" fontId="35" fillId="3" borderId="2" xfId="0" applyFont="1" applyFill="1" applyBorder="1" applyAlignment="1">
      <alignment horizontal="center"/>
    </xf>
    <xf numFmtId="0" fontId="35" fillId="3" borderId="46" xfId="0" applyFont="1" applyFill="1" applyBorder="1" applyAlignment="1">
      <alignment horizontal="center" vertical="center" wrapText="1"/>
    </xf>
    <xf numFmtId="0" fontId="35" fillId="26" borderId="26" xfId="0" applyFont="1" applyFill="1" applyBorder="1" applyAlignment="1">
      <alignment horizontal="center" vertical="center" wrapText="1"/>
    </xf>
    <xf numFmtId="2" fontId="33" fillId="0" borderId="19" xfId="0" applyNumberFormat="1" applyFont="1" applyBorder="1" applyAlignment="1">
      <alignment horizontal="center" vertical="center"/>
    </xf>
    <xf numFmtId="4" fontId="0" fillId="3" borderId="89" xfId="0" applyNumberFormat="1" applyFill="1" applyBorder="1"/>
    <xf numFmtId="2" fontId="33" fillId="3" borderId="18" xfId="0" applyNumberFormat="1" applyFont="1" applyFill="1" applyBorder="1" applyAlignment="1">
      <alignment horizontal="center" vertical="center"/>
    </xf>
    <xf numFmtId="4" fontId="35" fillId="0" borderId="8" xfId="0" applyNumberFormat="1" applyFont="1" applyBorder="1" applyAlignment="1">
      <alignment horizontal="center" vertical="center" wrapText="1"/>
    </xf>
    <xf numFmtId="4" fontId="35" fillId="0" borderId="26" xfId="0" applyNumberFormat="1" applyFont="1" applyBorder="1" applyAlignment="1">
      <alignment horizontal="center" vertical="center" wrapText="1"/>
    </xf>
    <xf numFmtId="4" fontId="35" fillId="0" borderId="3" xfId="0" applyNumberFormat="1" applyFont="1" applyBorder="1" applyAlignment="1">
      <alignment horizontal="center" vertical="center" wrapText="1"/>
    </xf>
    <xf numFmtId="4" fontId="37" fillId="3" borderId="53" xfId="0" applyNumberFormat="1" applyFont="1" applyFill="1" applyBorder="1"/>
    <xf numFmtId="0" fontId="37" fillId="3" borderId="105" xfId="0" applyFont="1" applyFill="1" applyBorder="1" applyAlignment="1">
      <alignment horizontal="center"/>
    </xf>
    <xf numFmtId="4" fontId="39" fillId="3" borderId="46" xfId="0" applyNumberFormat="1" applyFont="1" applyFill="1" applyBorder="1" applyAlignment="1">
      <alignment horizontal="center" vertical="center"/>
    </xf>
    <xf numFmtId="4" fontId="39" fillId="3" borderId="48" xfId="0" applyNumberFormat="1" applyFont="1" applyFill="1" applyBorder="1" applyAlignment="1">
      <alignment horizontal="center" vertical="center"/>
    </xf>
    <xf numFmtId="4" fontId="0" fillId="0" borderId="16" xfId="0" applyNumberFormat="1" applyBorder="1"/>
    <xf numFmtId="0" fontId="44" fillId="3" borderId="20" xfId="0" applyFont="1" applyFill="1" applyBorder="1"/>
    <xf numFmtId="4" fontId="33" fillId="0" borderId="98" xfId="45" applyNumberFormat="1" applyFont="1" applyBorder="1" applyAlignment="1">
      <alignment horizontal="center" vertical="top" wrapText="1"/>
    </xf>
    <xf numFmtId="4" fontId="33" fillId="3" borderId="28" xfId="45" applyNumberFormat="1" applyFont="1" applyFill="1" applyBorder="1" applyAlignment="1">
      <alignment horizontal="center" vertical="center" wrapText="1"/>
    </xf>
    <xf numFmtId="4" fontId="33" fillId="0" borderId="5" xfId="45" applyNumberFormat="1" applyFont="1" applyBorder="1" applyAlignment="1">
      <alignment horizontal="center" vertical="top" wrapText="1"/>
    </xf>
    <xf numFmtId="4" fontId="33" fillId="0" borderId="42" xfId="45" applyNumberFormat="1" applyFont="1" applyBorder="1" applyAlignment="1">
      <alignment horizontal="center" vertical="top" wrapText="1"/>
    </xf>
    <xf numFmtId="4" fontId="39" fillId="0" borderId="31" xfId="0" applyNumberFormat="1" applyFont="1" applyBorder="1" applyAlignment="1">
      <alignment horizontal="center" vertical="center"/>
    </xf>
    <xf numFmtId="4" fontId="39" fillId="0" borderId="30" xfId="0" applyNumberFormat="1" applyFont="1" applyBorder="1" applyAlignment="1">
      <alignment horizontal="center" vertical="center"/>
    </xf>
    <xf numFmtId="0" fontId="0" fillId="3" borderId="45" xfId="0" applyFill="1" applyBorder="1"/>
    <xf numFmtId="4" fontId="39" fillId="0" borderId="29" xfId="0" applyNumberFormat="1" applyFont="1" applyBorder="1" applyAlignment="1">
      <alignment horizontal="center" vertical="center"/>
    </xf>
    <xf numFmtId="0" fontId="0" fillId="3" borderId="3" xfId="0" applyFill="1" applyBorder="1"/>
    <xf numFmtId="0" fontId="0" fillId="3" borderId="18" xfId="0" applyFill="1" applyBorder="1"/>
    <xf numFmtId="2" fontId="33" fillId="0" borderId="15" xfId="49" applyNumberFormat="1" applyFont="1" applyBorder="1" applyAlignment="1">
      <alignment horizontal="right" vertical="center" wrapText="1"/>
    </xf>
    <xf numFmtId="0" fontId="35" fillId="0" borderId="3" xfId="0" applyFont="1" applyBorder="1" applyAlignment="1">
      <alignment horizontal="center" vertical="center"/>
    </xf>
    <xf numFmtId="0" fontId="0" fillId="3" borderId="17" xfId="0" applyFill="1" applyBorder="1"/>
    <xf numFmtId="0" fontId="6" fillId="0" borderId="5" xfId="0" applyFont="1" applyBorder="1" applyAlignment="1">
      <alignment horizontal="center" vertical="center"/>
    </xf>
    <xf numFmtId="0" fontId="6" fillId="0" borderId="4" xfId="0" applyFont="1" applyBorder="1" applyAlignment="1">
      <alignment horizontal="center" vertical="center"/>
    </xf>
    <xf numFmtId="0" fontId="6" fillId="0" borderId="15" xfId="0" applyFont="1" applyBorder="1" applyAlignment="1">
      <alignment horizontal="center" vertical="center"/>
    </xf>
    <xf numFmtId="4" fontId="33" fillId="3" borderId="1" xfId="0" applyNumberFormat="1" applyFont="1" applyFill="1" applyBorder="1" applyAlignment="1">
      <alignment horizontal="right"/>
    </xf>
    <xf numFmtId="0" fontId="45" fillId="0" borderId="5" xfId="0" applyFont="1" applyBorder="1" applyAlignment="1">
      <alignment horizontal="right" vertical="center"/>
    </xf>
    <xf numFmtId="2" fontId="32" fillId="0" borderId="16" xfId="49" applyNumberFormat="1" applyFont="1" applyBorder="1" applyAlignment="1">
      <alignment horizontal="right" vertical="center" wrapText="1"/>
    </xf>
    <xf numFmtId="0" fontId="52" fillId="3" borderId="2" xfId="0" applyFont="1" applyFill="1" applyBorder="1" applyAlignment="1">
      <alignment horizontal="left" vertical="center"/>
    </xf>
    <xf numFmtId="0" fontId="52" fillId="3" borderId="3" xfId="0" applyFont="1" applyFill="1" applyBorder="1" applyAlignment="1">
      <alignment horizontal="left" vertical="center"/>
    </xf>
    <xf numFmtId="4" fontId="0" fillId="3" borderId="3" xfId="0" applyNumberFormat="1" applyFill="1" applyBorder="1"/>
    <xf numFmtId="4" fontId="0" fillId="3" borderId="22" xfId="0" applyNumberFormat="1" applyFill="1" applyBorder="1"/>
    <xf numFmtId="0" fontId="35" fillId="0" borderId="2" xfId="0" applyFont="1" applyBorder="1" applyAlignment="1">
      <alignment horizontal="center" vertical="center"/>
    </xf>
    <xf numFmtId="0" fontId="35" fillId="0" borderId="2" xfId="68" applyFont="1" applyBorder="1" applyAlignment="1">
      <alignment horizontal="center" vertical="top"/>
    </xf>
    <xf numFmtId="0" fontId="35" fillId="0" borderId="8" xfId="0" applyFont="1" applyBorder="1" applyAlignment="1">
      <alignment horizontal="center" vertical="center"/>
    </xf>
    <xf numFmtId="0" fontId="35" fillId="0" borderId="26" xfId="68" applyFont="1" applyBorder="1" applyAlignment="1">
      <alignment horizontal="center" vertical="top"/>
    </xf>
    <xf numFmtId="0" fontId="35" fillId="0" borderId="17" xfId="68" applyFont="1" applyBorder="1" applyAlignment="1">
      <alignment horizontal="center" vertical="top"/>
    </xf>
    <xf numFmtId="0" fontId="31" fillId="0" borderId="48" xfId="0" applyFont="1" applyBorder="1" applyAlignment="1">
      <alignment horizontal="left" vertical="center" wrapText="1"/>
    </xf>
    <xf numFmtId="0" fontId="31" fillId="0" borderId="2" xfId="0" applyFont="1" applyBorder="1" applyAlignment="1">
      <alignment horizontal="left" vertical="center" wrapText="1"/>
    </xf>
    <xf numFmtId="4" fontId="32" fillId="0" borderId="45" xfId="0" applyNumberFormat="1" applyFont="1" applyBorder="1"/>
    <xf numFmtId="0" fontId="32" fillId="0" borderId="21" xfId="0" applyFont="1" applyBorder="1"/>
    <xf numFmtId="2" fontId="32" fillId="0" borderId="21" xfId="0" applyNumberFormat="1" applyFont="1" applyBorder="1"/>
    <xf numFmtId="0" fontId="80" fillId="0" borderId="1" xfId="0" applyFont="1" applyBorder="1"/>
    <xf numFmtId="0" fontId="80" fillId="0" borderId="5" xfId="0" applyFont="1" applyBorder="1"/>
    <xf numFmtId="0" fontId="31" fillId="0" borderId="3" xfId="0" applyFont="1" applyBorder="1" applyAlignment="1">
      <alignment horizontal="left" vertical="center" wrapText="1"/>
    </xf>
    <xf numFmtId="0" fontId="72" fillId="0" borderId="0" xfId="152"/>
    <xf numFmtId="4" fontId="31" fillId="26" borderId="50" xfId="0" applyNumberFormat="1" applyFont="1" applyFill="1" applyBorder="1" applyAlignment="1">
      <alignment horizontal="center" vertical="center" wrapText="1"/>
    </xf>
    <xf numFmtId="4" fontId="0" fillId="0" borderId="22" xfId="0" applyNumberFormat="1" applyBorder="1"/>
    <xf numFmtId="4" fontId="0" fillId="3" borderId="5" xfId="0" applyNumberFormat="1" applyFill="1" applyBorder="1"/>
    <xf numFmtId="4" fontId="33" fillId="0" borderId="19" xfId="49" applyNumberFormat="1" applyFont="1" applyBorder="1" applyAlignment="1">
      <alignment horizontal="right" vertical="center" wrapText="1"/>
    </xf>
    <xf numFmtId="4" fontId="33" fillId="0" borderId="20" xfId="49" applyNumberFormat="1" applyFont="1" applyBorder="1" applyAlignment="1">
      <alignment horizontal="right" vertical="center" wrapText="1"/>
    </xf>
    <xf numFmtId="2" fontId="33" fillId="0" borderId="18" xfId="49" applyNumberFormat="1" applyFont="1" applyBorder="1" applyAlignment="1">
      <alignment horizontal="right" vertical="center" wrapText="1"/>
    </xf>
    <xf numFmtId="0" fontId="39" fillId="3" borderId="52" xfId="0" applyFont="1" applyFill="1" applyBorder="1" applyAlignment="1">
      <alignment horizontal="center" vertical="center"/>
    </xf>
    <xf numFmtId="2" fontId="33" fillId="0" borderId="19" xfId="49" applyNumberFormat="1" applyFont="1" applyBorder="1" applyAlignment="1">
      <alignment horizontal="right" vertical="center" wrapText="1"/>
    </xf>
    <xf numFmtId="2" fontId="33" fillId="0" borderId="1" xfId="49" applyNumberFormat="1" applyFont="1" applyBorder="1" applyAlignment="1">
      <alignment horizontal="right" vertical="center" wrapText="1"/>
    </xf>
    <xf numFmtId="0" fontId="31" fillId="0" borderId="46" xfId="0" applyFont="1" applyBorder="1" applyAlignment="1">
      <alignment horizontal="center" vertical="center"/>
    </xf>
    <xf numFmtId="0" fontId="31" fillId="0" borderId="30" xfId="0" applyFont="1" applyBorder="1" applyAlignment="1">
      <alignment horizontal="center" vertical="center"/>
    </xf>
    <xf numFmtId="0" fontId="31" fillId="0" borderId="3" xfId="0" applyFont="1" applyBorder="1" applyAlignment="1">
      <alignment horizontal="center" vertical="center"/>
    </xf>
    <xf numFmtId="0" fontId="31" fillId="0" borderId="46" xfId="0" applyFont="1" applyBorder="1"/>
    <xf numFmtId="0" fontId="31" fillId="0" borderId="2" xfId="0" applyFont="1" applyBorder="1"/>
    <xf numFmtId="0" fontId="32" fillId="0" borderId="5" xfId="0" applyFont="1" applyBorder="1" applyAlignment="1">
      <alignment horizontal="center" vertical="top"/>
    </xf>
    <xf numFmtId="0" fontId="31" fillId="26" borderId="48" xfId="0" applyFont="1" applyFill="1" applyBorder="1" applyAlignment="1">
      <alignment horizontal="center" vertical="center"/>
    </xf>
    <xf numFmtId="0" fontId="31" fillId="0" borderId="17" xfId="0" applyFont="1" applyBorder="1"/>
    <xf numFmtId="4" fontId="5" fillId="3" borderId="18" xfId="0" applyNumberFormat="1" applyFont="1" applyFill="1" applyBorder="1" applyAlignment="1">
      <alignment horizontal="center" vertical="center"/>
    </xf>
    <xf numFmtId="0" fontId="31" fillId="0" borderId="8" xfId="0" applyFont="1" applyBorder="1" applyAlignment="1">
      <alignment vertical="top"/>
    </xf>
    <xf numFmtId="4" fontId="33" fillId="3" borderId="2" xfId="2" applyNumberFormat="1" applyFont="1" applyFill="1" applyBorder="1" applyAlignment="1">
      <alignment horizontal="center" vertical="center" wrapText="1"/>
    </xf>
    <xf numFmtId="3" fontId="54" fillId="26" borderId="30" xfId="0" applyNumberFormat="1" applyFont="1" applyFill="1" applyBorder="1" applyAlignment="1">
      <alignment horizontal="center" vertical="center"/>
    </xf>
    <xf numFmtId="4" fontId="33" fillId="3" borderId="8" xfId="2" applyNumberFormat="1" applyFont="1" applyFill="1" applyBorder="1" applyAlignment="1">
      <alignment horizontal="center" vertical="center"/>
    </xf>
    <xf numFmtId="4" fontId="33" fillId="3" borderId="3" xfId="2" applyNumberFormat="1" applyFont="1" applyFill="1" applyBorder="1" applyAlignment="1">
      <alignment horizontal="center" vertical="center" wrapText="1"/>
    </xf>
    <xf numFmtId="0" fontId="0" fillId="3" borderId="0" xfId="0" applyFill="1"/>
    <xf numFmtId="4" fontId="33" fillId="3" borderId="3" xfId="2" applyNumberFormat="1" applyFont="1" applyFill="1" applyBorder="1" applyAlignment="1">
      <alignment horizontal="center" vertical="center"/>
    </xf>
    <xf numFmtId="3" fontId="54" fillId="26" borderId="31" xfId="0" applyNumberFormat="1" applyFont="1" applyFill="1" applyBorder="1" applyAlignment="1">
      <alignment horizontal="center" vertical="center"/>
    </xf>
    <xf numFmtId="3" fontId="54" fillId="26" borderId="29" xfId="0" applyNumberFormat="1" applyFont="1" applyFill="1" applyBorder="1" applyAlignment="1">
      <alignment horizontal="center" vertical="center"/>
    </xf>
    <xf numFmtId="0" fontId="45" fillId="0" borderId="20" xfId="0" applyFont="1" applyBorder="1"/>
    <xf numFmtId="4" fontId="33" fillId="0" borderId="30" xfId="0" applyNumberFormat="1" applyFont="1" applyBorder="1" applyAlignment="1">
      <alignment horizontal="right" vertical="center"/>
    </xf>
    <xf numFmtId="0" fontId="45" fillId="0" borderId="4" xfId="0" applyFont="1" applyBorder="1"/>
    <xf numFmtId="3" fontId="52" fillId="3" borderId="82" xfId="0" applyNumberFormat="1" applyFont="1" applyFill="1" applyBorder="1" applyAlignment="1">
      <alignment horizontal="left" vertical="center"/>
    </xf>
    <xf numFmtId="0" fontId="0" fillId="3" borderId="41" xfId="0" applyFill="1" applyBorder="1"/>
    <xf numFmtId="4" fontId="33" fillId="0" borderId="64" xfId="0" applyNumberFormat="1" applyFont="1" applyBorder="1" applyAlignment="1">
      <alignment horizontal="right" vertical="center"/>
    </xf>
    <xf numFmtId="4" fontId="33" fillId="0" borderId="31" xfId="0" applyNumberFormat="1" applyFont="1" applyBorder="1" applyAlignment="1">
      <alignment horizontal="right" vertical="center"/>
    </xf>
    <xf numFmtId="4" fontId="32" fillId="0" borderId="15" xfId="0" applyNumberFormat="1" applyFont="1" applyBorder="1" applyAlignment="1">
      <alignment horizontal="right" vertical="center"/>
    </xf>
    <xf numFmtId="4" fontId="32" fillId="0" borderId="89" xfId="0" applyNumberFormat="1" applyFont="1" applyBorder="1" applyAlignment="1">
      <alignment horizontal="right" vertical="center"/>
    </xf>
    <xf numFmtId="4" fontId="0" fillId="3" borderId="31" xfId="0" applyNumberFormat="1" applyFill="1" applyBorder="1"/>
    <xf numFmtId="4" fontId="32" fillId="0" borderId="78" xfId="0" applyNumberFormat="1" applyFont="1" applyBorder="1" applyAlignment="1">
      <alignment horizontal="right" vertical="center"/>
    </xf>
    <xf numFmtId="4" fontId="32" fillId="0" borderId="1" xfId="0" applyNumberFormat="1" applyFont="1" applyBorder="1" applyAlignment="1">
      <alignment horizontal="right" vertical="center"/>
    </xf>
    <xf numFmtId="4" fontId="32" fillId="0" borderId="4" xfId="0" applyNumberFormat="1" applyFont="1" applyBorder="1" applyAlignment="1">
      <alignment horizontal="right" vertical="center"/>
    </xf>
    <xf numFmtId="4" fontId="65" fillId="0" borderId="4" xfId="0" applyNumberFormat="1" applyFont="1" applyBorder="1" applyAlignment="1">
      <alignment horizontal="right" vertical="center"/>
    </xf>
    <xf numFmtId="4" fontId="65" fillId="0" borderId="1" xfId="0" applyNumberFormat="1" applyFont="1" applyBorder="1" applyAlignment="1">
      <alignment horizontal="right" vertical="center"/>
    </xf>
    <xf numFmtId="0" fontId="33" fillId="3" borderId="18" xfId="0" applyFont="1" applyFill="1" applyBorder="1" applyAlignment="1">
      <alignment horizontal="center" vertical="center"/>
    </xf>
    <xf numFmtId="0" fontId="32" fillId="0" borderId="19" xfId="0" applyFont="1" applyBorder="1" applyAlignment="1">
      <alignment horizontal="center" vertical="center"/>
    </xf>
    <xf numFmtId="4" fontId="32" fillId="0" borderId="18" xfId="0" applyNumberFormat="1" applyFont="1" applyBorder="1" applyAlignment="1">
      <alignment horizontal="center" vertical="center" wrapText="1"/>
    </xf>
    <xf numFmtId="0" fontId="38" fillId="3" borderId="8" xfId="0" applyFont="1" applyFill="1" applyBorder="1" applyAlignment="1">
      <alignment horizontal="center" vertical="top" wrapText="1"/>
    </xf>
    <xf numFmtId="0" fontId="38" fillId="3" borderId="46" xfId="0" applyFont="1" applyFill="1" applyBorder="1" applyAlignment="1">
      <alignment horizontal="center" vertical="center" wrapText="1"/>
    </xf>
    <xf numFmtId="0" fontId="38" fillId="3" borderId="2" xfId="0" applyFont="1" applyFill="1" applyBorder="1" applyAlignment="1">
      <alignment horizontal="center" vertical="top" wrapText="1"/>
    </xf>
    <xf numFmtId="4" fontId="5" fillId="3" borderId="43" xfId="0" applyNumberFormat="1" applyFont="1" applyFill="1" applyBorder="1" applyAlignment="1">
      <alignment horizontal="center" vertical="center"/>
    </xf>
    <xf numFmtId="4" fontId="85" fillId="0" borderId="50" xfId="0" applyNumberFormat="1" applyFont="1" applyBorder="1" applyAlignment="1">
      <alignment horizontal="center" vertical="center"/>
    </xf>
    <xf numFmtId="4" fontId="0" fillId="3" borderId="7" xfId="0" applyNumberFormat="1" applyFill="1" applyBorder="1"/>
    <xf numFmtId="4" fontId="33" fillId="3" borderId="16" xfId="0" applyNumberFormat="1" applyFont="1" applyFill="1" applyBorder="1" applyAlignment="1">
      <alignment horizontal="right" vertical="center"/>
    </xf>
    <xf numFmtId="4" fontId="0" fillId="3" borderId="103" xfId="0" applyNumberFormat="1" applyFill="1" applyBorder="1"/>
    <xf numFmtId="4" fontId="0" fillId="3" borderId="92" xfId="0" applyNumberFormat="1" applyFill="1" applyBorder="1"/>
    <xf numFmtId="4" fontId="0" fillId="3" borderId="104" xfId="0" applyNumberFormat="1" applyFill="1" applyBorder="1"/>
    <xf numFmtId="0" fontId="31" fillId="0" borderId="2" xfId="0" applyFont="1" applyBorder="1" applyAlignment="1">
      <alignment horizontal="left" vertical="top" wrapText="1"/>
    </xf>
    <xf numFmtId="0" fontId="31" fillId="0" borderId="3" xfId="0" applyFont="1" applyBorder="1" applyAlignment="1">
      <alignment horizontal="left" vertical="top" wrapText="1"/>
    </xf>
    <xf numFmtId="0" fontId="31" fillId="0" borderId="8" xfId="0" applyFont="1" applyBorder="1" applyAlignment="1">
      <alignment horizontal="left" vertical="top" wrapText="1"/>
    </xf>
    <xf numFmtId="0" fontId="31" fillId="0" borderId="17" xfId="0" applyFont="1" applyBorder="1" applyAlignment="1">
      <alignment horizontal="left" vertical="top" wrapText="1"/>
    </xf>
    <xf numFmtId="4" fontId="34" fillId="0" borderId="19" xfId="2" applyNumberFormat="1" applyFont="1" applyBorder="1" applyAlignment="1">
      <alignment horizontal="center" vertical="center"/>
    </xf>
    <xf numFmtId="4" fontId="32" fillId="3" borderId="1" xfId="45" applyNumberFormat="1" applyFont="1" applyFill="1" applyBorder="1" applyAlignment="1">
      <alignment horizontal="right" vertical="top" wrapText="1"/>
    </xf>
    <xf numFmtId="4" fontId="32" fillId="0" borderId="20" xfId="45" applyNumberFormat="1" applyFont="1" applyBorder="1" applyAlignment="1">
      <alignment horizontal="right" vertical="top" wrapText="1"/>
    </xf>
    <xf numFmtId="4" fontId="32" fillId="0" borderId="1" xfId="45" applyNumberFormat="1" applyFont="1" applyBorder="1" applyAlignment="1">
      <alignment horizontal="right" vertical="top" wrapText="1"/>
    </xf>
    <xf numFmtId="4" fontId="32" fillId="0" borderId="19" xfId="45" applyNumberFormat="1" applyFont="1" applyBorder="1" applyAlignment="1">
      <alignment horizontal="right" vertical="top" wrapText="1"/>
    </xf>
    <xf numFmtId="0" fontId="6" fillId="0" borderId="18" xfId="0" applyFont="1" applyBorder="1"/>
    <xf numFmtId="9" fontId="6" fillId="0" borderId="19" xfId="51" applyFont="1" applyFill="1" applyBorder="1" applyAlignment="1">
      <alignment horizontal="left" vertical="center"/>
    </xf>
    <xf numFmtId="4" fontId="32" fillId="0" borderId="1" xfId="45" applyNumberFormat="1" applyFont="1" applyBorder="1" applyAlignment="1">
      <alignment horizontal="center" vertical="center" wrapText="1"/>
    </xf>
    <xf numFmtId="4" fontId="32" fillId="0" borderId="4" xfId="45" applyNumberFormat="1" applyFont="1" applyBorder="1" applyAlignment="1">
      <alignment horizontal="center" vertical="center" wrapText="1"/>
    </xf>
    <xf numFmtId="4" fontId="32" fillId="0" borderId="5" xfId="45" applyNumberFormat="1" applyFont="1" applyBorder="1" applyAlignment="1">
      <alignment horizontal="right" vertical="top" wrapText="1"/>
    </xf>
    <xf numFmtId="4" fontId="48" fillId="3" borderId="19" xfId="0" applyNumberFormat="1" applyFont="1" applyFill="1" applyBorder="1"/>
    <xf numFmtId="4" fontId="48" fillId="3" borderId="21" xfId="0" applyNumberFormat="1" applyFont="1" applyFill="1" applyBorder="1"/>
    <xf numFmtId="4" fontId="48" fillId="3" borderId="20" xfId="0" applyNumberFormat="1" applyFont="1" applyFill="1" applyBorder="1"/>
    <xf numFmtId="4" fontId="48" fillId="3" borderId="18" xfId="0" applyNumberFormat="1" applyFont="1" applyFill="1" applyBorder="1"/>
    <xf numFmtId="0" fontId="35" fillId="0" borderId="2" xfId="0" applyFont="1" applyBorder="1" applyAlignment="1">
      <alignment horizontal="center" vertical="center" wrapText="1"/>
    </xf>
    <xf numFmtId="0" fontId="45" fillId="0" borderId="15" xfId="0" applyFont="1" applyBorder="1" applyAlignment="1">
      <alignment horizontal="right" vertical="center"/>
    </xf>
    <xf numFmtId="0" fontId="45" fillId="3" borderId="49" xfId="0" applyFont="1" applyFill="1" applyBorder="1" applyAlignment="1">
      <alignment horizontal="right" vertical="center"/>
    </xf>
    <xf numFmtId="0" fontId="45" fillId="3" borderId="1" xfId="0" applyFont="1" applyFill="1" applyBorder="1" applyAlignment="1">
      <alignment horizontal="right" vertical="center"/>
    </xf>
    <xf numFmtId="0" fontId="45" fillId="0" borderId="4" xfId="0" applyFont="1" applyBorder="1" applyAlignment="1">
      <alignment horizontal="right" vertical="center"/>
    </xf>
    <xf numFmtId="2" fontId="32" fillId="3" borderId="1" xfId="49" applyNumberFormat="1" applyFont="1" applyFill="1" applyBorder="1" applyAlignment="1">
      <alignment horizontal="right" vertical="center" wrapText="1"/>
    </xf>
    <xf numFmtId="0" fontId="44" fillId="0" borderId="1" xfId="0" applyFont="1" applyBorder="1"/>
    <xf numFmtId="0" fontId="44" fillId="0" borderId="4" xfId="0" applyFont="1" applyBorder="1"/>
    <xf numFmtId="4" fontId="39" fillId="3" borderId="22" xfId="0" applyNumberFormat="1" applyFont="1" applyFill="1" applyBorder="1" applyAlignment="1">
      <alignment horizontal="center" vertical="center"/>
    </xf>
    <xf numFmtId="4" fontId="39" fillId="3" borderId="23" xfId="0" applyNumberFormat="1" applyFont="1" applyFill="1" applyBorder="1" applyAlignment="1">
      <alignment horizontal="center" vertical="center"/>
    </xf>
    <xf numFmtId="4" fontId="39" fillId="3" borderId="41" xfId="0" applyNumberFormat="1" applyFont="1" applyFill="1" applyBorder="1" applyAlignment="1">
      <alignment horizontal="center" vertical="center"/>
    </xf>
    <xf numFmtId="4" fontId="0" fillId="3" borderId="30" xfId="0" applyNumberFormat="1" applyFill="1" applyBorder="1"/>
    <xf numFmtId="0" fontId="0" fillId="3" borderId="22" xfId="0" applyFill="1" applyBorder="1"/>
    <xf numFmtId="4" fontId="33" fillId="0" borderId="1" xfId="0" applyNumberFormat="1" applyFont="1" applyBorder="1" applyAlignment="1">
      <alignment horizontal="right" vertical="center"/>
    </xf>
    <xf numFmtId="4" fontId="33" fillId="0" borderId="5" xfId="0" applyNumberFormat="1" applyFont="1" applyBorder="1" applyAlignment="1">
      <alignment horizontal="right" vertical="center"/>
    </xf>
    <xf numFmtId="4" fontId="32" fillId="0" borderId="19" xfId="0" applyNumberFormat="1" applyFont="1" applyBorder="1" applyAlignment="1">
      <alignment horizontal="right" vertical="center"/>
    </xf>
    <xf numFmtId="4" fontId="32" fillId="0" borderId="45" xfId="0" applyNumberFormat="1" applyFont="1" applyBorder="1" applyAlignment="1">
      <alignment horizontal="right" vertical="center"/>
    </xf>
    <xf numFmtId="4" fontId="32" fillId="0" borderId="21" xfId="0" applyNumberFormat="1" applyFont="1" applyBorder="1" applyAlignment="1">
      <alignment horizontal="right" vertical="center"/>
    </xf>
    <xf numFmtId="4" fontId="32" fillId="0" borderId="47" xfId="0" applyNumberFormat="1" applyFont="1" applyBorder="1" applyAlignment="1">
      <alignment horizontal="right" vertical="center"/>
    </xf>
    <xf numFmtId="0" fontId="45" fillId="0" borderId="19" xfId="0" applyFont="1" applyBorder="1" applyAlignment="1">
      <alignment horizontal="center" vertical="center"/>
    </xf>
    <xf numFmtId="4" fontId="0" fillId="3" borderId="28" xfId="0" applyNumberFormat="1" applyFill="1" applyBorder="1"/>
    <xf numFmtId="0" fontId="0" fillId="3" borderId="19" xfId="0" applyFill="1" applyBorder="1" applyAlignment="1">
      <alignment horizontal="right"/>
    </xf>
    <xf numFmtId="0" fontId="0" fillId="3" borderId="20" xfId="0" applyFill="1" applyBorder="1" applyAlignment="1">
      <alignment horizontal="right"/>
    </xf>
    <xf numFmtId="4" fontId="0" fillId="3" borderId="21" xfId="0" applyNumberFormat="1" applyFill="1" applyBorder="1" applyAlignment="1">
      <alignment horizontal="right"/>
    </xf>
    <xf numFmtId="2" fontId="33" fillId="3" borderId="80" xfId="0" applyNumberFormat="1" applyFont="1" applyFill="1" applyBorder="1" applyAlignment="1">
      <alignment horizontal="center" vertical="center"/>
    </xf>
    <xf numFmtId="2" fontId="33" fillId="3" borderId="60" xfId="0" applyNumberFormat="1" applyFont="1" applyFill="1" applyBorder="1" applyAlignment="1">
      <alignment horizontal="center" vertical="center"/>
    </xf>
    <xf numFmtId="0" fontId="39" fillId="3" borderId="23" xfId="0" applyFont="1" applyFill="1" applyBorder="1" applyAlignment="1">
      <alignment horizontal="center" vertical="center"/>
    </xf>
    <xf numFmtId="0" fontId="39" fillId="3" borderId="22" xfId="0" applyFont="1" applyFill="1" applyBorder="1" applyAlignment="1">
      <alignment horizontal="center" vertical="center"/>
    </xf>
    <xf numFmtId="4" fontId="0" fillId="0" borderId="1" xfId="0" applyNumberFormat="1" applyBorder="1"/>
    <xf numFmtId="4" fontId="0" fillId="3" borderId="49" xfId="0" applyNumberFormat="1" applyFill="1" applyBorder="1"/>
    <xf numFmtId="4" fontId="0" fillId="3" borderId="19" xfId="0" applyNumberFormat="1" applyFill="1" applyBorder="1" applyAlignment="1">
      <alignment vertical="center"/>
    </xf>
    <xf numFmtId="4" fontId="0" fillId="3" borderId="18" xfId="0" applyNumberFormat="1" applyFill="1" applyBorder="1" applyAlignment="1">
      <alignment vertical="center"/>
    </xf>
    <xf numFmtId="4" fontId="0" fillId="0" borderId="5" xfId="0" applyNumberFormat="1" applyBorder="1"/>
    <xf numFmtId="4" fontId="0" fillId="3" borderId="20" xfId="0" applyNumberFormat="1" applyFill="1" applyBorder="1" applyAlignment="1">
      <alignment vertical="center"/>
    </xf>
    <xf numFmtId="0" fontId="38" fillId="3" borderId="46" xfId="0" applyFont="1" applyFill="1" applyBorder="1" applyAlignment="1">
      <alignment horizontal="center" vertical="center"/>
    </xf>
    <xf numFmtId="0" fontId="0" fillId="3" borderId="7" xfId="0" applyFill="1" applyBorder="1"/>
    <xf numFmtId="4" fontId="0" fillId="0" borderId="47" xfId="0" applyNumberFormat="1" applyBorder="1" applyAlignment="1">
      <alignment horizontal="center" vertical="center"/>
    </xf>
    <xf numFmtId="4" fontId="0" fillId="3" borderId="8" xfId="0" applyNumberFormat="1" applyFill="1" applyBorder="1"/>
    <xf numFmtId="4" fontId="33" fillId="0" borderId="1" xfId="45" applyNumberFormat="1" applyFont="1" applyBorder="1" applyAlignment="1">
      <alignment horizontal="center" vertical="top" wrapText="1"/>
    </xf>
    <xf numFmtId="4" fontId="5" fillId="3" borderId="1" xfId="0" applyNumberFormat="1" applyFont="1" applyFill="1" applyBorder="1" applyAlignment="1">
      <alignment horizontal="right" vertical="center"/>
    </xf>
    <xf numFmtId="4" fontId="6" fillId="0" borderId="19" xfId="0" applyNumberFormat="1" applyFont="1" applyBorder="1" applyAlignment="1">
      <alignment horizontal="center" vertical="center"/>
    </xf>
    <xf numFmtId="4" fontId="85" fillId="0" borderId="28" xfId="0" applyNumberFormat="1" applyFont="1" applyBorder="1" applyAlignment="1">
      <alignment horizontal="center" vertical="center"/>
    </xf>
    <xf numFmtId="4" fontId="6" fillId="0" borderId="20" xfId="0" applyNumberFormat="1" applyFont="1" applyBorder="1" applyAlignment="1">
      <alignment horizontal="center" vertical="center"/>
    </xf>
    <xf numFmtId="0" fontId="28" fillId="0" borderId="0" xfId="2" applyFont="1" applyAlignment="1">
      <alignment horizontal="center"/>
    </xf>
    <xf numFmtId="0" fontId="29" fillId="0" borderId="0" xfId="2" applyFont="1" applyAlignment="1">
      <alignment horizontal="center"/>
    </xf>
    <xf numFmtId="0" fontId="30" fillId="0" borderId="0" xfId="2" applyFont="1" applyAlignment="1">
      <alignment horizontal="center"/>
    </xf>
    <xf numFmtId="0" fontId="26" fillId="0" borderId="0" xfId="0" applyFont="1" applyAlignment="1">
      <alignment horizontal="center"/>
    </xf>
    <xf numFmtId="0" fontId="61" fillId="0" borderId="0" xfId="0" applyFont="1" applyAlignment="1">
      <alignment horizontal="center" vertical="center" wrapText="1"/>
    </xf>
    <xf numFmtId="0" fontId="3" fillId="0" borderId="0" xfId="1"/>
    <xf numFmtId="0" fontId="10" fillId="0" borderId="0" xfId="0" applyFont="1" applyAlignment="1">
      <alignment horizontal="center" vertical="center"/>
    </xf>
    <xf numFmtId="0" fontId="3" fillId="0" borderId="0" xfId="1" applyAlignment="1">
      <alignment horizontal="left" vertical="center"/>
    </xf>
    <xf numFmtId="0" fontId="3" fillId="0" borderId="0" xfId="1" applyAlignment="1">
      <alignment horizontal="left"/>
    </xf>
    <xf numFmtId="0" fontId="10" fillId="0" borderId="0" xfId="0" applyFont="1" applyAlignment="1">
      <alignment horizontal="center"/>
    </xf>
    <xf numFmtId="0" fontId="3" fillId="0" borderId="0" xfId="1" applyAlignment="1" applyProtection="1">
      <alignment horizontal="left" vertical="top"/>
    </xf>
    <xf numFmtId="0" fontId="4" fillId="0" borderId="0" xfId="0" applyFont="1" applyAlignment="1">
      <alignment horizontal="left" vertical="center"/>
    </xf>
    <xf numFmtId="0" fontId="4" fillId="0" borderId="0" xfId="0" applyFont="1" applyAlignment="1">
      <alignment horizontal="left" vertical="center" wrapText="1"/>
    </xf>
    <xf numFmtId="0" fontId="43" fillId="0" borderId="0" xfId="1" applyFont="1" applyAlignment="1">
      <alignment horizontal="left" vertical="center"/>
    </xf>
    <xf numFmtId="0" fontId="9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69" fillId="0" borderId="0" xfId="0" applyFont="1" applyAlignment="1">
      <alignment horizontal="center" vertical="center"/>
    </xf>
    <xf numFmtId="0" fontId="3" fillId="0" borderId="0" xfId="1" applyBorder="1" applyAlignment="1">
      <alignment horizontal="left" vertical="center"/>
    </xf>
    <xf numFmtId="4" fontId="31" fillId="26" borderId="49" xfId="0" applyNumberFormat="1" applyFont="1" applyFill="1" applyBorder="1" applyAlignment="1">
      <alignment horizontal="center" vertical="center" wrapText="1"/>
    </xf>
    <xf numFmtId="4" fontId="31" fillId="26" borderId="42" xfId="0" applyNumberFormat="1" applyFont="1" applyFill="1" applyBorder="1" applyAlignment="1">
      <alignment horizontal="center" vertical="center" wrapText="1"/>
    </xf>
    <xf numFmtId="4" fontId="31" fillId="26" borderId="44" xfId="0" applyNumberFormat="1" applyFont="1" applyFill="1" applyBorder="1" applyAlignment="1">
      <alignment horizontal="center" vertical="center" wrapText="1"/>
    </xf>
    <xf numFmtId="0" fontId="58" fillId="0" borderId="9" xfId="0" applyFont="1" applyBorder="1" applyAlignment="1">
      <alignment horizontal="center" vertical="center" wrapText="1"/>
    </xf>
    <xf numFmtId="0" fontId="58" fillId="0" borderId="10" xfId="0" applyFont="1" applyBorder="1" applyAlignment="1">
      <alignment horizontal="center" vertical="center" wrapText="1"/>
    </xf>
    <xf numFmtId="0" fontId="58" fillId="0" borderId="11" xfId="0" applyFont="1" applyBorder="1" applyAlignment="1">
      <alignment horizontal="center" vertical="center" wrapText="1"/>
    </xf>
    <xf numFmtId="0" fontId="58" fillId="0" borderId="12" xfId="0" applyFont="1" applyBorder="1" applyAlignment="1">
      <alignment horizontal="center" vertical="center" wrapText="1"/>
    </xf>
    <xf numFmtId="0" fontId="58" fillId="0" borderId="13" xfId="0" applyFont="1" applyBorder="1" applyAlignment="1">
      <alignment horizontal="center" vertical="center" wrapText="1"/>
    </xf>
    <xf numFmtId="0" fontId="58" fillId="0" borderId="14" xfId="0" applyFont="1" applyBorder="1" applyAlignment="1">
      <alignment horizontal="center" vertical="center" wrapText="1"/>
    </xf>
    <xf numFmtId="0" fontId="40" fillId="0" borderId="9" xfId="0" applyFont="1" applyBorder="1" applyAlignment="1">
      <alignment horizontal="right" vertical="center"/>
    </xf>
    <xf numFmtId="0" fontId="40" fillId="0" borderId="10" xfId="0" applyFont="1" applyBorder="1" applyAlignment="1">
      <alignment horizontal="right" vertical="center"/>
    </xf>
    <xf numFmtId="0" fontId="40" fillId="0" borderId="11" xfId="0" applyFont="1" applyBorder="1" applyAlignment="1">
      <alignment horizontal="right" vertical="center"/>
    </xf>
    <xf numFmtId="0" fontId="40" fillId="0" borderId="12" xfId="0" applyFont="1" applyBorder="1" applyAlignment="1">
      <alignment horizontal="right" vertical="center"/>
    </xf>
    <xf numFmtId="0" fontId="40" fillId="0" borderId="13" xfId="0" applyFont="1" applyBorder="1" applyAlignment="1">
      <alignment horizontal="right" vertical="center"/>
    </xf>
    <xf numFmtId="0" fontId="40" fillId="0" borderId="14" xfId="0" applyFont="1" applyBorder="1" applyAlignment="1">
      <alignment horizontal="right" vertical="center"/>
    </xf>
    <xf numFmtId="0" fontId="40" fillId="0" borderId="10" xfId="0" applyFont="1" applyBorder="1" applyAlignment="1">
      <alignment horizontal="center" vertical="center" wrapText="1"/>
    </xf>
    <xf numFmtId="0" fontId="40" fillId="0" borderId="11" xfId="0" applyFont="1" applyBorder="1" applyAlignment="1">
      <alignment horizontal="center" vertical="center" wrapText="1"/>
    </xf>
    <xf numFmtId="0" fontId="40" fillId="0" borderId="13" xfId="0" applyFont="1" applyBorder="1" applyAlignment="1">
      <alignment horizontal="center" vertical="center" wrapText="1"/>
    </xf>
    <xf numFmtId="0" fontId="40" fillId="0" borderId="14" xfId="0" applyFont="1" applyBorder="1" applyAlignment="1">
      <alignment horizontal="center" vertical="center" wrapText="1"/>
    </xf>
    <xf numFmtId="0" fontId="40" fillId="0" borderId="9" xfId="0" applyFont="1" applyBorder="1" applyAlignment="1">
      <alignment horizontal="center" vertical="center" wrapText="1"/>
    </xf>
    <xf numFmtId="0" fontId="40" fillId="0" borderId="12" xfId="0" applyFont="1" applyBorder="1" applyAlignment="1">
      <alignment horizontal="center" vertical="center" wrapText="1"/>
    </xf>
    <xf numFmtId="4" fontId="38" fillId="26" borderId="50" xfId="0" applyNumberFormat="1" applyFont="1" applyFill="1" applyBorder="1" applyAlignment="1">
      <alignment horizontal="center" vertical="center" wrapText="1"/>
    </xf>
    <xf numFmtId="4" fontId="38" fillId="26" borderId="43" xfId="0" applyNumberFormat="1" applyFont="1" applyFill="1" applyBorder="1" applyAlignment="1">
      <alignment horizontal="center" vertical="center" wrapText="1"/>
    </xf>
    <xf numFmtId="4" fontId="38" fillId="26" borderId="49" xfId="0" applyNumberFormat="1" applyFont="1" applyFill="1" applyBorder="1" applyAlignment="1">
      <alignment horizontal="center" vertical="center" wrapText="1"/>
    </xf>
    <xf numFmtId="4" fontId="38" fillId="26" borderId="42" xfId="0" applyNumberFormat="1" applyFont="1" applyFill="1" applyBorder="1" applyAlignment="1">
      <alignment horizontal="center" vertical="center" wrapText="1"/>
    </xf>
    <xf numFmtId="0" fontId="35" fillId="26" borderId="60" xfId="0" applyFont="1" applyFill="1" applyBorder="1" applyAlignment="1">
      <alignment horizontal="center" vertical="center" wrapText="1"/>
    </xf>
    <xf numFmtId="0" fontId="35" fillId="26" borderId="81" xfId="0" applyFont="1" applyFill="1" applyBorder="1" applyAlignment="1">
      <alignment horizontal="center" vertical="center" wrapText="1"/>
    </xf>
    <xf numFmtId="0" fontId="35" fillId="26" borderId="82" xfId="0" applyFont="1" applyFill="1" applyBorder="1" applyAlignment="1">
      <alignment horizontal="center" vertical="center" wrapText="1"/>
    </xf>
    <xf numFmtId="0" fontId="39" fillId="26" borderId="48" xfId="0" applyFont="1" applyFill="1" applyBorder="1" applyAlignment="1">
      <alignment horizontal="center" vertical="center" wrapText="1"/>
    </xf>
    <xf numFmtId="0" fontId="39" fillId="26" borderId="52" xfId="0" applyFont="1" applyFill="1" applyBorder="1" applyAlignment="1">
      <alignment horizontal="center" vertical="center" wrapText="1"/>
    </xf>
    <xf numFmtId="4" fontId="31" fillId="26" borderId="50" xfId="0" applyNumberFormat="1" applyFont="1" applyFill="1" applyBorder="1" applyAlignment="1">
      <alignment horizontal="center" vertical="center" wrapText="1"/>
    </xf>
    <xf numFmtId="4" fontId="31" fillId="26" borderId="43" xfId="0" applyNumberFormat="1" applyFont="1" applyFill="1" applyBorder="1" applyAlignment="1">
      <alignment horizontal="center" vertical="center" wrapText="1"/>
    </xf>
    <xf numFmtId="4" fontId="31" fillId="26" borderId="45" xfId="0" applyNumberFormat="1" applyFont="1" applyFill="1" applyBorder="1" applyAlignment="1">
      <alignment horizontal="center" vertical="center" wrapText="1"/>
    </xf>
    <xf numFmtId="4" fontId="31" fillId="0" borderId="49" xfId="0" applyNumberFormat="1" applyFont="1" applyBorder="1" applyAlignment="1">
      <alignment horizontal="center" vertical="center" wrapText="1"/>
    </xf>
    <xf numFmtId="4" fontId="31" fillId="0" borderId="42" xfId="0" applyNumberFormat="1" applyFont="1" applyBorder="1" applyAlignment="1">
      <alignment horizontal="center" vertical="center" wrapText="1"/>
    </xf>
    <xf numFmtId="4" fontId="31" fillId="0" borderId="44" xfId="0" applyNumberFormat="1" applyFont="1" applyBorder="1" applyAlignment="1">
      <alignment horizontal="center" vertical="center" wrapText="1"/>
    </xf>
    <xf numFmtId="4" fontId="31" fillId="26" borderId="29" xfId="0" applyNumberFormat="1" applyFont="1" applyFill="1" applyBorder="1" applyAlignment="1">
      <alignment horizontal="center" vertical="center" wrapText="1"/>
    </xf>
    <xf numFmtId="4" fontId="31" fillId="26" borderId="30" xfId="0" applyNumberFormat="1" applyFont="1" applyFill="1" applyBorder="1" applyAlignment="1">
      <alignment horizontal="center" vertical="center" wrapText="1"/>
    </xf>
    <xf numFmtId="4" fontId="31" fillId="26" borderId="31" xfId="0" applyNumberFormat="1" applyFont="1" applyFill="1" applyBorder="1" applyAlignment="1">
      <alignment horizontal="center" vertical="center" wrapText="1"/>
    </xf>
    <xf numFmtId="4" fontId="31" fillId="26" borderId="73" xfId="0" applyNumberFormat="1" applyFont="1" applyFill="1" applyBorder="1" applyAlignment="1">
      <alignment horizontal="center" vertical="center" wrapText="1"/>
    </xf>
    <xf numFmtId="4" fontId="58" fillId="0" borderId="9" xfId="0" applyNumberFormat="1" applyFont="1" applyBorder="1" applyAlignment="1">
      <alignment horizontal="center" vertical="center" wrapText="1"/>
    </xf>
    <xf numFmtId="4" fontId="58" fillId="0" borderId="10" xfId="0" applyNumberFormat="1" applyFont="1" applyBorder="1" applyAlignment="1">
      <alignment horizontal="center" vertical="center" wrapText="1"/>
    </xf>
    <xf numFmtId="4" fontId="58" fillId="0" borderId="11" xfId="0" applyNumberFormat="1" applyFont="1" applyBorder="1" applyAlignment="1">
      <alignment horizontal="center" vertical="center" wrapText="1"/>
    </xf>
    <xf numFmtId="4" fontId="58" fillId="0" borderId="12" xfId="0" applyNumberFormat="1" applyFont="1" applyBorder="1" applyAlignment="1">
      <alignment horizontal="center" vertical="center" wrapText="1"/>
    </xf>
    <xf numFmtId="4" fontId="58" fillId="0" borderId="13" xfId="0" applyNumberFormat="1" applyFont="1" applyBorder="1" applyAlignment="1">
      <alignment horizontal="center" vertical="center" wrapText="1"/>
    </xf>
    <xf numFmtId="4" fontId="58" fillId="0" borderId="14" xfId="0" applyNumberFormat="1" applyFont="1" applyBorder="1" applyAlignment="1">
      <alignment horizontal="center" vertical="center" wrapText="1"/>
    </xf>
    <xf numFmtId="0" fontId="31" fillId="26" borderId="57" xfId="0" applyFont="1" applyFill="1" applyBorder="1" applyAlignment="1">
      <alignment horizontal="center" vertical="center" wrapText="1"/>
    </xf>
    <xf numFmtId="0" fontId="31" fillId="26" borderId="58" xfId="0" applyFont="1" applyFill="1" applyBorder="1" applyAlignment="1">
      <alignment horizontal="center" vertical="center" wrapText="1"/>
    </xf>
    <xf numFmtId="0" fontId="31" fillId="26" borderId="71" xfId="0" applyFont="1" applyFill="1" applyBorder="1" applyAlignment="1">
      <alignment horizontal="center" vertical="center" wrapText="1"/>
    </xf>
    <xf numFmtId="0" fontId="35" fillId="26" borderId="48" xfId="0" applyFont="1" applyFill="1" applyBorder="1" applyAlignment="1">
      <alignment horizontal="center" vertical="center" wrapText="1"/>
    </xf>
    <xf numFmtId="0" fontId="35" fillId="26" borderId="46" xfId="0" applyFont="1" applyFill="1" applyBorder="1" applyAlignment="1">
      <alignment horizontal="center" vertical="center" wrapText="1"/>
    </xf>
    <xf numFmtId="4" fontId="35" fillId="26" borderId="50" xfId="0" applyNumberFormat="1" applyFont="1" applyFill="1" applyBorder="1" applyAlignment="1">
      <alignment horizontal="center" vertical="center" wrapText="1"/>
    </xf>
    <xf numFmtId="4" fontId="35" fillId="26" borderId="45" xfId="0" applyNumberFormat="1" applyFont="1" applyFill="1" applyBorder="1" applyAlignment="1">
      <alignment horizontal="center" vertical="center" wrapText="1"/>
    </xf>
    <xf numFmtId="0" fontId="35" fillId="0" borderId="10" xfId="0" applyFont="1" applyBorder="1" applyAlignment="1">
      <alignment horizontal="center" vertical="center" wrapText="1"/>
    </xf>
    <xf numFmtId="0" fontId="35" fillId="0" borderId="11" xfId="0" applyFont="1" applyBorder="1" applyAlignment="1">
      <alignment horizontal="center" vertical="center" wrapText="1"/>
    </xf>
    <xf numFmtId="0" fontId="35" fillId="0" borderId="13" xfId="0" applyFont="1" applyBorder="1" applyAlignment="1">
      <alignment horizontal="center" vertical="center" wrapText="1"/>
    </xf>
    <xf numFmtId="0" fontId="35" fillId="0" borderId="14" xfId="0" applyFont="1" applyBorder="1" applyAlignment="1">
      <alignment horizontal="center" vertical="center" wrapText="1"/>
    </xf>
    <xf numFmtId="0" fontId="48" fillId="0" borderId="9" xfId="0" applyFont="1" applyBorder="1" applyAlignment="1">
      <alignment horizontal="center" vertical="center" wrapText="1"/>
    </xf>
    <xf numFmtId="0" fontId="48" fillId="0" borderId="12" xfId="0" applyFont="1" applyBorder="1" applyAlignment="1">
      <alignment horizontal="center" vertical="center" wrapText="1"/>
    </xf>
    <xf numFmtId="0" fontId="35" fillId="0" borderId="9" xfId="0" applyFont="1" applyBorder="1" applyAlignment="1">
      <alignment horizontal="center" vertical="center" wrapText="1"/>
    </xf>
    <xf numFmtId="0" fontId="35" fillId="0" borderId="12" xfId="0" applyFont="1" applyBorder="1" applyAlignment="1">
      <alignment horizontal="center" vertical="center" wrapText="1"/>
    </xf>
    <xf numFmtId="0" fontId="35" fillId="26" borderId="52" xfId="0" applyFont="1" applyFill="1" applyBorder="1" applyAlignment="1">
      <alignment horizontal="center" vertical="center" wrapText="1"/>
    </xf>
    <xf numFmtId="4" fontId="35" fillId="26" borderId="43" xfId="0" applyNumberFormat="1" applyFont="1" applyFill="1" applyBorder="1" applyAlignment="1">
      <alignment horizontal="center" vertical="center" wrapText="1"/>
    </xf>
    <xf numFmtId="0" fontId="45" fillId="0" borderId="9" xfId="0" applyFont="1" applyBorder="1" applyAlignment="1">
      <alignment horizontal="center"/>
    </xf>
    <xf numFmtId="0" fontId="45" fillId="0" borderId="12" xfId="0" applyFont="1" applyBorder="1" applyAlignment="1">
      <alignment horizontal="center"/>
    </xf>
    <xf numFmtId="0" fontId="39" fillId="0" borderId="9" xfId="0" applyFont="1" applyBorder="1" applyAlignment="1">
      <alignment horizontal="center" vertical="center" wrapText="1"/>
    </xf>
    <xf numFmtId="0" fontId="39" fillId="0" borderId="10" xfId="0" applyFont="1" applyBorder="1" applyAlignment="1">
      <alignment horizontal="center" vertical="center" wrapText="1"/>
    </xf>
    <xf numFmtId="0" fontId="39" fillId="0" borderId="11" xfId="0" applyFont="1" applyBorder="1" applyAlignment="1">
      <alignment horizontal="center" vertical="center" wrapText="1"/>
    </xf>
    <xf numFmtId="0" fontId="39" fillId="0" borderId="12" xfId="0" applyFont="1" applyBorder="1" applyAlignment="1">
      <alignment horizontal="center" vertical="center" wrapText="1"/>
    </xf>
    <xf numFmtId="0" fontId="39" fillId="0" borderId="13" xfId="0" applyFont="1" applyBorder="1" applyAlignment="1">
      <alignment horizontal="center" vertical="center" wrapText="1"/>
    </xf>
    <xf numFmtId="0" fontId="39" fillId="0" borderId="14" xfId="0" applyFont="1" applyBorder="1" applyAlignment="1">
      <alignment horizontal="center" vertical="center" wrapText="1"/>
    </xf>
    <xf numFmtId="0" fontId="39" fillId="26" borderId="46" xfId="0" applyFont="1" applyFill="1" applyBorder="1" applyAlignment="1">
      <alignment horizontal="center" vertical="center" wrapText="1"/>
    </xf>
    <xf numFmtId="4" fontId="39" fillId="26" borderId="50" xfId="0" applyNumberFormat="1" applyFont="1" applyFill="1" applyBorder="1" applyAlignment="1">
      <alignment horizontal="center" vertical="center" wrapText="1"/>
    </xf>
    <xf numFmtId="4" fontId="39" fillId="26" borderId="45" xfId="0" applyNumberFormat="1" applyFont="1" applyFill="1" applyBorder="1" applyAlignment="1">
      <alignment horizontal="center" vertical="center" wrapText="1"/>
    </xf>
    <xf numFmtId="4" fontId="39" fillId="26" borderId="43" xfId="0" applyNumberFormat="1" applyFont="1" applyFill="1" applyBorder="1" applyAlignment="1">
      <alignment horizontal="center" vertical="center" wrapText="1"/>
    </xf>
    <xf numFmtId="4" fontId="31" fillId="0" borderId="50" xfId="0" applyNumberFormat="1" applyFont="1" applyBorder="1" applyAlignment="1">
      <alignment horizontal="center" vertical="center"/>
    </xf>
    <xf numFmtId="4" fontId="31" fillId="0" borderId="43" xfId="0" applyNumberFormat="1" applyFont="1" applyBorder="1" applyAlignment="1">
      <alignment horizontal="center" vertical="center"/>
    </xf>
    <xf numFmtId="0" fontId="31" fillId="26" borderId="8" xfId="0" applyFont="1" applyFill="1" applyBorder="1" applyAlignment="1">
      <alignment horizontal="center" vertical="center" wrapText="1"/>
    </xf>
    <xf numFmtId="0" fontId="31" fillId="26" borderId="26" xfId="0" applyFont="1" applyFill="1" applyBorder="1" applyAlignment="1">
      <alignment horizontal="center" vertical="center" wrapText="1"/>
    </xf>
    <xf numFmtId="0" fontId="31" fillId="26" borderId="5" xfId="0" applyFont="1" applyFill="1" applyBorder="1" applyAlignment="1">
      <alignment horizontal="center" vertical="center" wrapText="1"/>
    </xf>
    <xf numFmtId="0" fontId="31" fillId="26" borderId="27" xfId="0" applyFont="1" applyFill="1" applyBorder="1" applyAlignment="1">
      <alignment horizontal="center" vertical="center" wrapText="1"/>
    </xf>
    <xf numFmtId="0" fontId="77" fillId="32" borderId="16" xfId="0" applyFont="1" applyFill="1" applyBorder="1" applyAlignment="1">
      <alignment horizontal="center" vertical="center"/>
    </xf>
    <xf numFmtId="0" fontId="77" fillId="32" borderId="22" xfId="0" applyFont="1" applyFill="1" applyBorder="1" applyAlignment="1">
      <alignment horizontal="center" vertical="center"/>
    </xf>
    <xf numFmtId="4" fontId="40" fillId="3" borderId="10" xfId="0" applyNumberFormat="1" applyFont="1" applyFill="1" applyBorder="1" applyAlignment="1">
      <alignment horizontal="center" vertical="center" wrapText="1"/>
    </xf>
    <xf numFmtId="4" fontId="40" fillId="3" borderId="11" xfId="0" applyNumberFormat="1" applyFont="1" applyFill="1" applyBorder="1" applyAlignment="1">
      <alignment horizontal="center" vertical="center" wrapText="1"/>
    </xf>
    <xf numFmtId="4" fontId="40" fillId="3" borderId="0" xfId="0" applyNumberFormat="1" applyFont="1" applyFill="1" applyAlignment="1">
      <alignment horizontal="center" vertical="center" wrapText="1"/>
    </xf>
    <xf numFmtId="4" fontId="40" fillId="3" borderId="7" xfId="0" applyNumberFormat="1" applyFont="1" applyFill="1" applyBorder="1" applyAlignment="1">
      <alignment horizontal="center" vertical="center" wrapText="1"/>
    </xf>
    <xf numFmtId="4" fontId="58" fillId="3" borderId="10" xfId="0" applyNumberFormat="1" applyFont="1" applyFill="1" applyBorder="1" applyAlignment="1">
      <alignment horizontal="center" vertical="center" wrapText="1"/>
    </xf>
    <xf numFmtId="4" fontId="58" fillId="3" borderId="11" xfId="0" applyNumberFormat="1" applyFont="1" applyFill="1" applyBorder="1" applyAlignment="1">
      <alignment horizontal="center" vertical="center" wrapText="1"/>
    </xf>
    <xf numFmtId="4" fontId="58" fillId="3" borderId="13" xfId="0" applyNumberFormat="1" applyFont="1" applyFill="1" applyBorder="1" applyAlignment="1">
      <alignment horizontal="center" vertical="center" wrapText="1"/>
    </xf>
    <xf numFmtId="4" fontId="58" fillId="3" borderId="14" xfId="0" applyNumberFormat="1" applyFont="1" applyFill="1" applyBorder="1" applyAlignment="1">
      <alignment horizontal="center" vertical="center" wrapText="1"/>
    </xf>
    <xf numFmtId="4" fontId="35" fillId="26" borderId="8" xfId="0" applyNumberFormat="1" applyFont="1" applyFill="1" applyBorder="1" applyAlignment="1">
      <alignment horizontal="center" vertical="center" wrapText="1"/>
    </xf>
    <xf numFmtId="4" fontId="35" fillId="26" borderId="2" xfId="0" applyNumberFormat="1" applyFont="1" applyFill="1" applyBorder="1" applyAlignment="1">
      <alignment horizontal="center" vertical="center" wrapText="1"/>
    </xf>
    <xf numFmtId="4" fontId="35" fillId="26" borderId="26" xfId="0" applyNumberFormat="1" applyFont="1" applyFill="1" applyBorder="1" applyAlignment="1">
      <alignment horizontal="center" vertical="center" wrapText="1"/>
    </xf>
    <xf numFmtId="4" fontId="35" fillId="26" borderId="5" xfId="0" applyNumberFormat="1" applyFont="1" applyFill="1" applyBorder="1" applyAlignment="1">
      <alignment horizontal="center" vertical="center" wrapText="1"/>
    </xf>
    <xf numFmtId="4" fontId="35" fillId="26" borderId="1" xfId="0" applyNumberFormat="1" applyFont="1" applyFill="1" applyBorder="1" applyAlignment="1">
      <alignment horizontal="center" vertical="center" wrapText="1"/>
    </xf>
    <xf numFmtId="4" fontId="35" fillId="26" borderId="27" xfId="0" applyNumberFormat="1" applyFont="1" applyFill="1" applyBorder="1" applyAlignment="1">
      <alignment horizontal="center" vertical="center" wrapText="1"/>
    </xf>
    <xf numFmtId="0" fontId="35" fillId="26" borderId="8" xfId="0" applyFont="1" applyFill="1" applyBorder="1" applyAlignment="1">
      <alignment horizontal="center" vertical="center" wrapText="1"/>
    </xf>
    <xf numFmtId="0" fontId="35" fillId="26" borderId="2" xfId="0" applyFont="1" applyFill="1" applyBorder="1" applyAlignment="1">
      <alignment horizontal="center" vertical="center" wrapText="1"/>
    </xf>
    <xf numFmtId="0" fontId="35" fillId="26" borderId="26" xfId="0" applyFont="1" applyFill="1" applyBorder="1" applyAlignment="1">
      <alignment horizontal="center" vertical="center" wrapText="1"/>
    </xf>
    <xf numFmtId="4" fontId="35" fillId="26" borderId="18" xfId="0" applyNumberFormat="1" applyFont="1" applyFill="1" applyBorder="1" applyAlignment="1">
      <alignment horizontal="center" vertical="center" wrapText="1"/>
    </xf>
    <xf numFmtId="4" fontId="35" fillId="26" borderId="19" xfId="0" applyNumberFormat="1" applyFont="1" applyFill="1" applyBorder="1" applyAlignment="1">
      <alignment horizontal="center" vertical="center" wrapText="1"/>
    </xf>
    <xf numFmtId="4" fontId="35" fillId="26" borderId="28" xfId="0" applyNumberFormat="1" applyFont="1" applyFill="1" applyBorder="1" applyAlignment="1">
      <alignment horizontal="center" vertical="center" wrapText="1"/>
    </xf>
    <xf numFmtId="0" fontId="39" fillId="0" borderId="9" xfId="0" applyFont="1" applyBorder="1" applyAlignment="1">
      <alignment horizontal="center"/>
    </xf>
    <xf numFmtId="0" fontId="39" fillId="0" borderId="6" xfId="0" applyFont="1" applyBorder="1" applyAlignment="1">
      <alignment horizontal="center"/>
    </xf>
    <xf numFmtId="0" fontId="40" fillId="0" borderId="0" xfId="0" applyFont="1" applyAlignment="1">
      <alignment horizontal="center" vertical="center" wrapText="1"/>
    </xf>
    <xf numFmtId="0" fontId="40" fillId="0" borderId="7" xfId="0" applyFont="1" applyBorder="1" applyAlignment="1">
      <alignment horizontal="center" vertical="center" wrapText="1"/>
    </xf>
    <xf numFmtId="0" fontId="47" fillId="0" borderId="9" xfId="0" applyFont="1" applyBorder="1" applyAlignment="1">
      <alignment horizontal="center" vertical="center" wrapText="1"/>
    </xf>
    <xf numFmtId="0" fontId="47" fillId="0" borderId="10" xfId="0" applyFont="1" applyBorder="1" applyAlignment="1">
      <alignment horizontal="center" vertical="center" wrapText="1"/>
    </xf>
    <xf numFmtId="0" fontId="47" fillId="0" borderId="11" xfId="0" applyFont="1" applyBorder="1" applyAlignment="1">
      <alignment horizontal="center" vertical="center" wrapText="1"/>
    </xf>
    <xf numFmtId="0" fontId="47" fillId="0" borderId="12" xfId="0" applyFont="1" applyBorder="1" applyAlignment="1">
      <alignment horizontal="center" vertical="center" wrapText="1"/>
    </xf>
    <xf numFmtId="0" fontId="47" fillId="0" borderId="13" xfId="0" applyFont="1" applyBorder="1" applyAlignment="1">
      <alignment horizontal="center" vertical="center" wrapText="1"/>
    </xf>
    <xf numFmtId="0" fontId="47" fillId="0" borderId="14" xfId="0" applyFont="1" applyBorder="1" applyAlignment="1">
      <alignment horizontal="center" vertical="center" wrapText="1"/>
    </xf>
    <xf numFmtId="0" fontId="63" fillId="27" borderId="9" xfId="0" applyFont="1" applyFill="1" applyBorder="1" applyAlignment="1">
      <alignment horizontal="center" vertical="center" wrapText="1"/>
    </xf>
    <xf numFmtId="0" fontId="63" fillId="27" borderId="10" xfId="0" applyFont="1" applyFill="1" applyBorder="1" applyAlignment="1">
      <alignment horizontal="center" vertical="center" wrapText="1"/>
    </xf>
    <xf numFmtId="0" fontId="63" fillId="27" borderId="11" xfId="0" applyFont="1" applyFill="1" applyBorder="1" applyAlignment="1">
      <alignment horizontal="center" vertical="center" wrapText="1"/>
    </xf>
    <xf numFmtId="0" fontId="63" fillId="27" borderId="6" xfId="0" applyFont="1" applyFill="1" applyBorder="1" applyAlignment="1">
      <alignment horizontal="center" vertical="center" wrapText="1"/>
    </xf>
    <xf numFmtId="0" fontId="63" fillId="27" borderId="0" xfId="0" applyFont="1" applyFill="1" applyAlignment="1">
      <alignment horizontal="center" vertical="center" wrapText="1"/>
    </xf>
    <xf numFmtId="0" fontId="63" fillId="27" borderId="7" xfId="0" applyFont="1" applyFill="1" applyBorder="1" applyAlignment="1">
      <alignment horizontal="center" vertical="center" wrapText="1"/>
    </xf>
    <xf numFmtId="0" fontId="63" fillId="27" borderId="12" xfId="0" applyFont="1" applyFill="1" applyBorder="1" applyAlignment="1">
      <alignment horizontal="center" vertical="center" wrapText="1"/>
    </xf>
    <xf numFmtId="0" fontId="63" fillId="27" borderId="13" xfId="0" applyFont="1" applyFill="1" applyBorder="1" applyAlignment="1">
      <alignment horizontal="center" vertical="center" wrapText="1"/>
    </xf>
    <xf numFmtId="0" fontId="63" fillId="27" borderId="14" xfId="0" applyFont="1" applyFill="1" applyBorder="1" applyAlignment="1">
      <alignment horizontal="center" vertical="center" wrapText="1"/>
    </xf>
    <xf numFmtId="0" fontId="35" fillId="26" borderId="3" xfId="0" applyFont="1" applyFill="1" applyBorder="1" applyAlignment="1">
      <alignment horizontal="center" vertical="center" wrapText="1"/>
    </xf>
    <xf numFmtId="4" fontId="31" fillId="26" borderId="18" xfId="0" applyNumberFormat="1" applyFont="1" applyFill="1" applyBorder="1" applyAlignment="1">
      <alignment horizontal="center" vertical="center" wrapText="1"/>
    </xf>
    <xf numFmtId="4" fontId="31" fillId="26" borderId="19" xfId="0" applyNumberFormat="1" applyFont="1" applyFill="1" applyBorder="1" applyAlignment="1">
      <alignment horizontal="center" vertical="center" wrapText="1"/>
    </xf>
    <xf numFmtId="4" fontId="31" fillId="26" borderId="20" xfId="0" applyNumberFormat="1" applyFont="1" applyFill="1" applyBorder="1" applyAlignment="1">
      <alignment horizontal="center" vertical="center" wrapText="1"/>
    </xf>
    <xf numFmtId="0" fontId="31" fillId="26" borderId="41" xfId="0" applyFont="1" applyFill="1" applyBorder="1" applyAlignment="1">
      <alignment horizontal="center" vertical="center" wrapText="1"/>
    </xf>
    <xf numFmtId="0" fontId="31" fillId="26" borderId="22" xfId="0" applyFont="1" applyFill="1" applyBorder="1" applyAlignment="1">
      <alignment horizontal="center" vertical="center" wrapText="1"/>
    </xf>
    <xf numFmtId="0" fontId="31" fillId="26" borderId="59" xfId="0" applyFont="1" applyFill="1" applyBorder="1" applyAlignment="1">
      <alignment horizontal="center" vertical="center" wrapText="1"/>
    </xf>
    <xf numFmtId="4" fontId="31" fillId="26" borderId="28" xfId="0" applyNumberFormat="1" applyFont="1" applyFill="1" applyBorder="1" applyAlignment="1">
      <alignment horizontal="center" vertical="center" wrapText="1"/>
    </xf>
    <xf numFmtId="0" fontId="35" fillId="26" borderId="6" xfId="0" applyFont="1" applyFill="1" applyBorder="1" applyAlignment="1">
      <alignment horizontal="center" vertical="center" wrapText="1"/>
    </xf>
    <xf numFmtId="4" fontId="31" fillId="0" borderId="15" xfId="0" applyNumberFormat="1" applyFont="1" applyBorder="1" applyAlignment="1">
      <alignment horizontal="center" vertical="center" wrapText="1"/>
    </xf>
    <xf numFmtId="4" fontId="31" fillId="0" borderId="1" xfId="0" applyNumberFormat="1" applyFont="1" applyBorder="1" applyAlignment="1">
      <alignment horizontal="center" vertical="center" wrapText="1"/>
    </xf>
    <xf numFmtId="4" fontId="31" fillId="0" borderId="4" xfId="0" applyNumberFormat="1" applyFont="1" applyBorder="1" applyAlignment="1">
      <alignment horizontal="center" vertical="center" wrapText="1"/>
    </xf>
    <xf numFmtId="4" fontId="31" fillId="0" borderId="21" xfId="0" applyNumberFormat="1" applyFont="1" applyBorder="1" applyAlignment="1">
      <alignment horizontal="center" vertical="center" wrapText="1"/>
    </xf>
    <xf numFmtId="4" fontId="31" fillId="0" borderId="19" xfId="0" applyNumberFormat="1" applyFont="1" applyBorder="1" applyAlignment="1">
      <alignment horizontal="center" vertical="center" wrapText="1"/>
    </xf>
    <xf numFmtId="4" fontId="31" fillId="0" borderId="20" xfId="0" applyNumberFormat="1" applyFont="1" applyBorder="1" applyAlignment="1">
      <alignment horizontal="center" vertical="center" wrapText="1"/>
    </xf>
    <xf numFmtId="4" fontId="38" fillId="3" borderId="5" xfId="0" applyNumberFormat="1" applyFont="1" applyFill="1" applyBorder="1" applyAlignment="1">
      <alignment horizontal="center" vertical="center" wrapText="1"/>
    </xf>
    <xf numFmtId="4" fontId="38" fillId="3" borderId="1" xfId="0" applyNumberFormat="1" applyFont="1" applyFill="1" applyBorder="1" applyAlignment="1">
      <alignment horizontal="center" vertical="center" wrapText="1"/>
    </xf>
    <xf numFmtId="4" fontId="38" fillId="3" borderId="4" xfId="0" applyNumberFormat="1" applyFont="1" applyFill="1" applyBorder="1" applyAlignment="1">
      <alignment horizontal="center" vertical="center" wrapText="1"/>
    </xf>
    <xf numFmtId="0" fontId="58" fillId="0" borderId="9" xfId="0" applyFont="1" applyBorder="1" applyAlignment="1">
      <alignment horizontal="center" wrapText="1"/>
    </xf>
    <xf numFmtId="0" fontId="58" fillId="0" borderId="10" xfId="0" applyFont="1" applyBorder="1" applyAlignment="1">
      <alignment horizontal="center" wrapText="1"/>
    </xf>
    <xf numFmtId="0" fontId="58" fillId="0" borderId="11" xfId="0" applyFont="1" applyBorder="1" applyAlignment="1">
      <alignment horizontal="center" wrapText="1"/>
    </xf>
    <xf numFmtId="0" fontId="58" fillId="0" borderId="12" xfId="0" applyFont="1" applyBorder="1" applyAlignment="1">
      <alignment horizontal="center" wrapText="1"/>
    </xf>
    <xf numFmtId="0" fontId="58" fillId="0" borderId="13" xfId="0" applyFont="1" applyBorder="1" applyAlignment="1">
      <alignment horizontal="center" wrapText="1"/>
    </xf>
    <xf numFmtId="0" fontId="58" fillId="0" borderId="14" xfId="0" applyFont="1" applyBorder="1" applyAlignment="1">
      <alignment horizontal="center" wrapText="1"/>
    </xf>
    <xf numFmtId="0" fontId="31" fillId="0" borderId="57" xfId="0" applyFont="1" applyBorder="1" applyAlignment="1">
      <alignment horizontal="center" vertical="center" wrapText="1"/>
    </xf>
    <xf numFmtId="0" fontId="31" fillId="0" borderId="58" xfId="0" applyFont="1" applyBorder="1" applyAlignment="1">
      <alignment horizontal="center" vertical="center" wrapText="1"/>
    </xf>
    <xf numFmtId="0" fontId="31" fillId="26" borderId="73" xfId="0" applyFont="1" applyFill="1" applyBorder="1" applyAlignment="1">
      <alignment horizontal="center" vertical="center" wrapText="1"/>
    </xf>
    <xf numFmtId="0" fontId="31" fillId="26" borderId="67" xfId="0" applyFont="1" applyFill="1" applyBorder="1" applyAlignment="1">
      <alignment horizontal="center" vertical="center" wrapText="1"/>
    </xf>
    <xf numFmtId="0" fontId="31" fillId="26" borderId="72" xfId="0" applyFont="1" applyFill="1" applyBorder="1" applyAlignment="1">
      <alignment horizontal="center" vertical="center" wrapText="1"/>
    </xf>
    <xf numFmtId="0" fontId="31" fillId="26" borderId="51" xfId="0" applyFont="1" applyFill="1" applyBorder="1" applyAlignment="1">
      <alignment horizontal="center" vertical="center" wrapText="1"/>
    </xf>
    <xf numFmtId="0" fontId="52" fillId="26" borderId="73" xfId="0" applyFont="1" applyFill="1" applyBorder="1" applyAlignment="1">
      <alignment horizontal="center" vertical="center" wrapText="1"/>
    </xf>
    <xf numFmtId="0" fontId="52" fillId="26" borderId="61" xfId="0" applyFont="1" applyFill="1" applyBorder="1" applyAlignment="1">
      <alignment horizontal="center" vertical="center" wrapText="1"/>
    </xf>
    <xf numFmtId="0" fontId="38" fillId="26" borderId="31" xfId="0" applyFont="1" applyFill="1" applyBorder="1" applyAlignment="1">
      <alignment horizontal="center" vertical="center" wrapText="1"/>
    </xf>
    <xf numFmtId="0" fontId="38" fillId="26" borderId="72" xfId="0" applyFont="1" applyFill="1" applyBorder="1" applyAlignment="1">
      <alignment horizontal="center" vertical="center" wrapText="1"/>
    </xf>
    <xf numFmtId="0" fontId="38" fillId="26" borderId="51" xfId="0" applyFont="1" applyFill="1" applyBorder="1" applyAlignment="1">
      <alignment horizontal="center" vertical="center" wrapText="1"/>
    </xf>
    <xf numFmtId="4" fontId="31" fillId="26" borderId="57" xfId="0" applyNumberFormat="1" applyFont="1" applyFill="1" applyBorder="1" applyAlignment="1">
      <alignment horizontal="center" vertical="center" wrapText="1"/>
    </xf>
    <xf numFmtId="4" fontId="31" fillId="26" borderId="71" xfId="0" applyNumberFormat="1" applyFont="1" applyFill="1" applyBorder="1" applyAlignment="1">
      <alignment horizontal="center" vertical="center" wrapText="1"/>
    </xf>
    <xf numFmtId="4" fontId="38" fillId="26" borderId="57" xfId="0" applyNumberFormat="1" applyFont="1" applyFill="1" applyBorder="1" applyAlignment="1">
      <alignment horizontal="center" vertical="center" wrapText="1"/>
    </xf>
    <xf numFmtId="4" fontId="38" fillId="26" borderId="71" xfId="0" applyNumberFormat="1" applyFont="1" applyFill="1" applyBorder="1" applyAlignment="1">
      <alignment horizontal="center" vertical="center" wrapText="1"/>
    </xf>
    <xf numFmtId="0" fontId="31" fillId="26" borderId="65" xfId="0" applyFont="1" applyFill="1" applyBorder="1" applyAlignment="1">
      <alignment horizontal="center" vertical="center" wrapText="1"/>
    </xf>
    <xf numFmtId="0" fontId="31" fillId="26" borderId="66" xfId="0" applyFont="1" applyFill="1" applyBorder="1" applyAlignment="1">
      <alignment horizontal="center" vertical="center" wrapText="1"/>
    </xf>
    <xf numFmtId="0" fontId="31" fillId="26" borderId="70" xfId="0" applyFont="1" applyFill="1" applyBorder="1" applyAlignment="1">
      <alignment horizontal="center" vertical="center" wrapText="1"/>
    </xf>
    <xf numFmtId="0" fontId="31" fillId="26" borderId="2" xfId="0" applyFont="1" applyFill="1" applyBorder="1" applyAlignment="1">
      <alignment horizontal="center" vertical="center" wrapText="1"/>
    </xf>
    <xf numFmtId="0" fontId="31" fillId="26" borderId="19" xfId="0" applyFont="1" applyFill="1" applyBorder="1" applyAlignment="1">
      <alignment horizontal="center" vertical="center" wrapText="1"/>
    </xf>
    <xf numFmtId="0" fontId="31" fillId="26" borderId="28" xfId="0" applyFont="1" applyFill="1" applyBorder="1" applyAlignment="1">
      <alignment horizontal="center" vertical="center" wrapText="1"/>
    </xf>
    <xf numFmtId="0" fontId="4" fillId="0" borderId="9" xfId="0" applyFont="1" applyBorder="1" applyAlignment="1">
      <alignment horizontal="center"/>
    </xf>
    <xf numFmtId="0" fontId="4" fillId="0" borderId="10" xfId="0" applyFont="1" applyBorder="1" applyAlignment="1">
      <alignment horizontal="center"/>
    </xf>
    <xf numFmtId="0" fontId="4" fillId="0" borderId="11" xfId="0" applyFont="1" applyBorder="1" applyAlignment="1">
      <alignment horizontal="center"/>
    </xf>
    <xf numFmtId="0" fontId="39" fillId="0" borderId="6" xfId="0" applyFont="1" applyBorder="1" applyAlignment="1">
      <alignment horizontal="center" vertical="center" wrapText="1"/>
    </xf>
    <xf numFmtId="0" fontId="39" fillId="0" borderId="0" xfId="0" applyFont="1" applyAlignment="1">
      <alignment horizontal="center" vertical="center" wrapText="1"/>
    </xf>
    <xf numFmtId="0" fontId="39" fillId="0" borderId="7" xfId="0" applyFont="1" applyBorder="1" applyAlignment="1">
      <alignment horizontal="center" vertical="center" wrapText="1"/>
    </xf>
    <xf numFmtId="4" fontId="35" fillId="0" borderId="6" xfId="0" applyNumberFormat="1" applyFont="1" applyBorder="1" applyAlignment="1">
      <alignment horizontal="center" vertical="center" wrapText="1"/>
    </xf>
    <xf numFmtId="4" fontId="35" fillId="0" borderId="0" xfId="0" applyNumberFormat="1" applyFont="1" applyAlignment="1">
      <alignment horizontal="center" vertical="center" wrapText="1"/>
    </xf>
    <xf numFmtId="4" fontId="35" fillId="0" borderId="7" xfId="0" applyNumberFormat="1" applyFont="1" applyBorder="1" applyAlignment="1">
      <alignment horizontal="center" vertical="center" wrapText="1"/>
    </xf>
    <xf numFmtId="4" fontId="35" fillId="0" borderId="12" xfId="0" applyNumberFormat="1" applyFont="1" applyBorder="1" applyAlignment="1">
      <alignment horizontal="center" vertical="center" wrapText="1"/>
    </xf>
    <xf numFmtId="4" fontId="35" fillId="0" borderId="13" xfId="0" applyNumberFormat="1" applyFont="1" applyBorder="1" applyAlignment="1">
      <alignment horizontal="center" vertical="center" wrapText="1"/>
    </xf>
    <xf numFmtId="4" fontId="35" fillId="0" borderId="14" xfId="0" applyNumberFormat="1" applyFont="1" applyBorder="1" applyAlignment="1">
      <alignment horizontal="center" vertical="center" wrapText="1"/>
    </xf>
    <xf numFmtId="4" fontId="39" fillId="0" borderId="17" xfId="0" applyNumberFormat="1" applyFont="1" applyBorder="1" applyAlignment="1">
      <alignment horizontal="center" vertical="center" wrapText="1"/>
    </xf>
    <xf numFmtId="4" fontId="39" fillId="0" borderId="15" xfId="0" applyNumberFormat="1" applyFont="1" applyBorder="1" applyAlignment="1">
      <alignment horizontal="center" vertical="center" wrapText="1"/>
    </xf>
    <xf numFmtId="4" fontId="39" fillId="0" borderId="21" xfId="0" applyNumberFormat="1" applyFont="1" applyBorder="1" applyAlignment="1">
      <alignment horizontal="center" vertical="center" wrapText="1"/>
    </xf>
    <xf numFmtId="4" fontId="39" fillId="0" borderId="3" xfId="0" applyNumberFormat="1" applyFont="1" applyBorder="1" applyAlignment="1">
      <alignment horizontal="center" vertical="center" wrapText="1"/>
    </xf>
    <xf numFmtId="4" fontId="39" fillId="0" borderId="4" xfId="0" applyNumberFormat="1" applyFont="1" applyBorder="1" applyAlignment="1">
      <alignment horizontal="center" vertical="center" wrapText="1"/>
    </xf>
    <xf numFmtId="4" fontId="39" fillId="0" borderId="20" xfId="0" applyNumberFormat="1" applyFont="1" applyBorder="1" applyAlignment="1">
      <alignment horizontal="center" vertical="center" wrapText="1"/>
    </xf>
    <xf numFmtId="0" fontId="45" fillId="0" borderId="10" xfId="0" applyFont="1" applyBorder="1" applyAlignment="1">
      <alignment horizontal="center"/>
    </xf>
    <xf numFmtId="0" fontId="45" fillId="0" borderId="11" xfId="0" applyFont="1" applyBorder="1" applyAlignment="1">
      <alignment horizontal="center"/>
    </xf>
    <xf numFmtId="0" fontId="0" fillId="0" borderId="9" xfId="0" applyBorder="1" applyAlignment="1">
      <alignment horizontal="center"/>
    </xf>
    <xf numFmtId="0" fontId="0" fillId="0" borderId="10" xfId="0" applyBorder="1" applyAlignment="1">
      <alignment horizontal="center"/>
    </xf>
    <xf numFmtId="0" fontId="0" fillId="0" borderId="11" xfId="0" applyBorder="1" applyAlignment="1">
      <alignment horizontal="center"/>
    </xf>
    <xf numFmtId="0" fontId="38" fillId="26" borderId="29" xfId="0" applyFont="1" applyFill="1" applyBorder="1" applyAlignment="1">
      <alignment horizontal="center" vertical="center" wrapText="1"/>
    </xf>
    <xf numFmtId="0" fontId="38" fillId="26" borderId="53" xfId="0" applyFont="1" applyFill="1" applyBorder="1" applyAlignment="1">
      <alignment horizontal="center" vertical="center" wrapText="1"/>
    </xf>
    <xf numFmtId="0" fontId="38" fillId="26" borderId="57" xfId="0" applyFont="1" applyFill="1" applyBorder="1" applyAlignment="1">
      <alignment horizontal="center" vertical="center" wrapText="1"/>
    </xf>
    <xf numFmtId="0" fontId="38" fillId="26" borderId="58" xfId="0" applyFont="1" applyFill="1" applyBorder="1" applyAlignment="1">
      <alignment horizontal="center" vertical="center" wrapText="1"/>
    </xf>
    <xf numFmtId="0" fontId="38" fillId="0" borderId="9" xfId="0" applyFont="1" applyBorder="1" applyAlignment="1">
      <alignment horizontal="center" vertical="center" wrapText="1"/>
    </xf>
    <xf numFmtId="0" fontId="38" fillId="0" borderId="10" xfId="0" applyFont="1" applyBorder="1" applyAlignment="1">
      <alignment horizontal="center" vertical="center" wrapText="1"/>
    </xf>
    <xf numFmtId="0" fontId="38" fillId="0" borderId="11" xfId="0" applyFont="1" applyBorder="1" applyAlignment="1">
      <alignment horizontal="center" vertical="center" wrapText="1"/>
    </xf>
    <xf numFmtId="0" fontId="38" fillId="0" borderId="12" xfId="0" applyFont="1" applyBorder="1" applyAlignment="1">
      <alignment horizontal="center" vertical="center" wrapText="1"/>
    </xf>
    <xf numFmtId="0" fontId="38" fillId="0" borderId="13" xfId="0" applyFont="1" applyBorder="1" applyAlignment="1">
      <alignment horizontal="center" vertical="center" wrapText="1"/>
    </xf>
    <xf numFmtId="0" fontId="38" fillId="0" borderId="14" xfId="0" applyFont="1" applyBorder="1" applyAlignment="1">
      <alignment horizontal="center" vertical="center" wrapText="1"/>
    </xf>
    <xf numFmtId="4" fontId="31" fillId="28" borderId="50" xfId="0" applyNumberFormat="1" applyFont="1" applyFill="1" applyBorder="1" applyAlignment="1">
      <alignment horizontal="center" vertical="center"/>
    </xf>
    <xf numFmtId="4" fontId="31" fillId="28" borderId="45" xfId="0" applyNumberFormat="1" applyFont="1" applyFill="1" applyBorder="1" applyAlignment="1">
      <alignment horizontal="center" vertical="center"/>
    </xf>
    <xf numFmtId="2" fontId="38" fillId="0" borderId="9" xfId="0" applyNumberFormat="1" applyFont="1" applyBorder="1" applyAlignment="1">
      <alignment horizontal="center" vertical="center" wrapText="1"/>
    </xf>
    <xf numFmtId="2" fontId="38" fillId="0" borderId="10" xfId="0" applyNumberFormat="1" applyFont="1" applyBorder="1" applyAlignment="1">
      <alignment horizontal="center" vertical="center" wrapText="1"/>
    </xf>
    <xf numFmtId="2" fontId="38" fillId="0" borderId="11" xfId="0" applyNumberFormat="1" applyFont="1" applyBorder="1" applyAlignment="1">
      <alignment horizontal="center" vertical="center" wrapText="1"/>
    </xf>
    <xf numFmtId="2" fontId="38" fillId="0" borderId="12" xfId="0" applyNumberFormat="1" applyFont="1" applyBorder="1" applyAlignment="1">
      <alignment horizontal="center" vertical="center" wrapText="1"/>
    </xf>
    <xf numFmtId="2" fontId="38" fillId="0" borderId="13" xfId="0" applyNumberFormat="1" applyFont="1" applyBorder="1" applyAlignment="1">
      <alignment horizontal="center" vertical="center" wrapText="1"/>
    </xf>
    <xf numFmtId="2" fontId="38" fillId="0" borderId="14" xfId="0" applyNumberFormat="1" applyFont="1" applyBorder="1" applyAlignment="1">
      <alignment horizontal="center" vertical="center" wrapText="1"/>
    </xf>
    <xf numFmtId="4" fontId="38" fillId="26" borderId="45" xfId="0" applyNumberFormat="1" applyFont="1" applyFill="1" applyBorder="1" applyAlignment="1">
      <alignment horizontal="center" vertical="center" wrapText="1"/>
    </xf>
    <xf numFmtId="0" fontId="38" fillId="26" borderId="8" xfId="0" applyFont="1" applyFill="1" applyBorder="1" applyAlignment="1">
      <alignment horizontal="center" vertical="center" wrapText="1"/>
    </xf>
    <xf numFmtId="0" fontId="38" fillId="26" borderId="3" xfId="0" applyFont="1" applyFill="1" applyBorder="1" applyAlignment="1">
      <alignment horizontal="center" vertical="center" wrapText="1"/>
    </xf>
    <xf numFmtId="4" fontId="38" fillId="26" borderId="49" xfId="0" applyNumberFormat="1" applyFont="1" applyFill="1" applyBorder="1" applyAlignment="1">
      <alignment horizontal="center" vertical="center"/>
    </xf>
    <xf numFmtId="4" fontId="38" fillId="26" borderId="44" xfId="0" applyNumberFormat="1" applyFont="1" applyFill="1" applyBorder="1" applyAlignment="1">
      <alignment horizontal="center" vertical="center"/>
    </xf>
    <xf numFmtId="4" fontId="38" fillId="26" borderId="54" xfId="0" applyNumberFormat="1" applyFont="1" applyFill="1" applyBorder="1" applyAlignment="1">
      <alignment horizontal="center" vertical="center"/>
    </xf>
    <xf numFmtId="4" fontId="38" fillId="26" borderId="77" xfId="0" applyNumberFormat="1" applyFont="1" applyFill="1" applyBorder="1" applyAlignment="1">
      <alignment horizontal="center" vertical="center"/>
    </xf>
    <xf numFmtId="0" fontId="38" fillId="26" borderId="48" xfId="0" applyFont="1" applyFill="1" applyBorder="1" applyAlignment="1">
      <alignment horizontal="center" vertical="center" wrapText="1"/>
    </xf>
    <xf numFmtId="0" fontId="38" fillId="26" borderId="46" xfId="0" applyFont="1" applyFill="1" applyBorder="1" applyAlignment="1">
      <alignment horizontal="center" vertical="center" wrapText="1"/>
    </xf>
    <xf numFmtId="4" fontId="38" fillId="26" borderId="44" xfId="0" applyNumberFormat="1" applyFont="1" applyFill="1" applyBorder="1" applyAlignment="1">
      <alignment horizontal="center" vertical="center" wrapText="1"/>
    </xf>
    <xf numFmtId="0" fontId="38" fillId="0" borderId="6" xfId="0" applyFont="1" applyBorder="1" applyAlignment="1">
      <alignment horizontal="center" vertical="center" wrapText="1"/>
    </xf>
    <xf numFmtId="4" fontId="31" fillId="26" borderId="18" xfId="0" applyNumberFormat="1" applyFont="1" applyFill="1" applyBorder="1" applyAlignment="1">
      <alignment horizontal="center" vertical="center"/>
    </xf>
    <xf numFmtId="4" fontId="31" fillId="26" borderId="28" xfId="0" applyNumberFormat="1" applyFont="1" applyFill="1" applyBorder="1" applyAlignment="1">
      <alignment horizontal="center" vertical="center"/>
    </xf>
    <xf numFmtId="0" fontId="38" fillId="26" borderId="73" xfId="0" applyFont="1" applyFill="1" applyBorder="1" applyAlignment="1">
      <alignment horizontal="center" vertical="center" wrapText="1"/>
    </xf>
    <xf numFmtId="0" fontId="38" fillId="26" borderId="26" xfId="0" applyFont="1" applyFill="1" applyBorder="1" applyAlignment="1">
      <alignment horizontal="center" vertical="center" wrapText="1"/>
    </xf>
    <xf numFmtId="4" fontId="38" fillId="26" borderId="5" xfId="0" applyNumberFormat="1" applyFont="1" applyFill="1" applyBorder="1" applyAlignment="1">
      <alignment horizontal="center" vertical="center"/>
    </xf>
    <xf numFmtId="4" fontId="38" fillId="26" borderId="98" xfId="0" applyNumberFormat="1" applyFont="1" applyFill="1" applyBorder="1" applyAlignment="1">
      <alignment horizontal="center" vertical="center"/>
    </xf>
    <xf numFmtId="4" fontId="38" fillId="26" borderId="27" xfId="0" applyNumberFormat="1" applyFont="1" applyFill="1" applyBorder="1" applyAlignment="1">
      <alignment horizontal="center" vertical="center"/>
    </xf>
    <xf numFmtId="0" fontId="40" fillId="0" borderId="54" xfId="0" applyFont="1" applyBorder="1" applyAlignment="1">
      <alignment horizontal="center" vertical="center" wrapText="1"/>
    </xf>
    <xf numFmtId="0" fontId="40" fillId="0" borderId="77" xfId="0" applyFont="1" applyBorder="1" applyAlignment="1">
      <alignment horizontal="center" vertical="center" wrapText="1"/>
    </xf>
    <xf numFmtId="0" fontId="53" fillId="0" borderId="9" xfId="0" applyFont="1" applyBorder="1" applyAlignment="1">
      <alignment horizontal="center" vertical="center"/>
    </xf>
    <xf numFmtId="0" fontId="53" fillId="0" borderId="6" xfId="0" applyFont="1" applyBorder="1" applyAlignment="1">
      <alignment horizontal="center" vertical="center"/>
    </xf>
    <xf numFmtId="0" fontId="38" fillId="0" borderId="9" xfId="0" applyFont="1" applyBorder="1" applyAlignment="1">
      <alignment horizontal="center" vertical="center"/>
    </xf>
    <xf numFmtId="0" fontId="38" fillId="0" borderId="6" xfId="0" applyFont="1" applyBorder="1" applyAlignment="1">
      <alignment horizontal="center" vertical="center"/>
    </xf>
    <xf numFmtId="4" fontId="38" fillId="26" borderId="5" xfId="0" applyNumberFormat="1" applyFont="1" applyFill="1" applyBorder="1" applyAlignment="1">
      <alignment horizontal="center" vertical="center" wrapText="1"/>
    </xf>
    <xf numFmtId="4" fontId="38" fillId="26" borderId="27" xfId="0" applyNumberFormat="1" applyFont="1" applyFill="1" applyBorder="1" applyAlignment="1">
      <alignment horizontal="center" vertical="center" wrapText="1"/>
    </xf>
    <xf numFmtId="4" fontId="38" fillId="26" borderId="18" xfId="0" applyNumberFormat="1" applyFont="1" applyFill="1" applyBorder="1" applyAlignment="1">
      <alignment horizontal="center" vertical="center" wrapText="1"/>
    </xf>
    <xf numFmtId="4" fontId="38" fillId="26" borderId="28" xfId="0" applyNumberFormat="1" applyFont="1" applyFill="1" applyBorder="1" applyAlignment="1">
      <alignment horizontal="center" vertical="center" wrapText="1"/>
    </xf>
    <xf numFmtId="0" fontId="39" fillId="26" borderId="41" xfId="0" applyFont="1" applyFill="1" applyBorder="1" applyAlignment="1">
      <alignment horizontal="center" vertical="center" wrapText="1"/>
    </xf>
    <xf numFmtId="0" fontId="39" fillId="26" borderId="59" xfId="0" applyFont="1" applyFill="1" applyBorder="1" applyAlignment="1">
      <alignment horizontal="center" vertical="center" wrapText="1"/>
    </xf>
    <xf numFmtId="0" fontId="39" fillId="26" borderId="8" xfId="0" applyFont="1" applyFill="1" applyBorder="1" applyAlignment="1">
      <alignment horizontal="center" vertical="center" wrapText="1"/>
    </xf>
    <xf numFmtId="0" fontId="39" fillId="26" borderId="26" xfId="0" applyFont="1" applyFill="1" applyBorder="1" applyAlignment="1">
      <alignment horizontal="center" vertical="center" wrapText="1"/>
    </xf>
    <xf numFmtId="4" fontId="38" fillId="26" borderId="18" xfId="0" applyNumberFormat="1" applyFont="1" applyFill="1" applyBorder="1" applyAlignment="1">
      <alignment horizontal="right" vertical="center" wrapText="1"/>
    </xf>
    <xf numFmtId="4" fontId="38" fillId="26" borderId="28" xfId="0" applyNumberFormat="1" applyFont="1" applyFill="1" applyBorder="1" applyAlignment="1">
      <alignment horizontal="right" vertical="center" wrapText="1"/>
    </xf>
    <xf numFmtId="0" fontId="4" fillId="0" borderId="9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12" xfId="0" applyFont="1" applyBorder="1" applyAlignment="1">
      <alignment horizontal="center" vertical="center" wrapText="1"/>
    </xf>
    <xf numFmtId="0" fontId="4" fillId="0" borderId="13" xfId="0" applyFont="1" applyBorder="1" applyAlignment="1">
      <alignment horizontal="center" vertical="center" wrapText="1"/>
    </xf>
    <xf numFmtId="0" fontId="4" fillId="0" borderId="14" xfId="0" applyFont="1" applyBorder="1" applyAlignment="1">
      <alignment horizontal="center" vertical="center" wrapText="1"/>
    </xf>
    <xf numFmtId="4" fontId="31" fillId="0" borderId="50" xfId="0" applyNumberFormat="1" applyFont="1" applyBorder="1" applyAlignment="1">
      <alignment horizontal="left" vertical="center"/>
    </xf>
    <xf numFmtId="4" fontId="31" fillId="0" borderId="43" xfId="0" applyNumberFormat="1" applyFont="1" applyBorder="1" applyAlignment="1">
      <alignment horizontal="left" vertical="center"/>
    </xf>
    <xf numFmtId="4" fontId="31" fillId="26" borderId="49" xfId="0" applyNumberFormat="1" applyFont="1" applyFill="1" applyBorder="1" applyAlignment="1">
      <alignment horizontal="center" vertical="center"/>
    </xf>
    <xf numFmtId="4" fontId="31" fillId="26" borderId="44" xfId="0" applyNumberFormat="1" applyFont="1" applyFill="1" applyBorder="1" applyAlignment="1">
      <alignment horizontal="center" vertical="center"/>
    </xf>
    <xf numFmtId="4" fontId="31" fillId="26" borderId="42" xfId="0" applyNumberFormat="1" applyFont="1" applyFill="1" applyBorder="1" applyAlignment="1">
      <alignment horizontal="center" vertical="center"/>
    </xf>
    <xf numFmtId="4" fontId="31" fillId="26" borderId="50" xfId="0" applyNumberFormat="1" applyFont="1" applyFill="1" applyBorder="1" applyAlignment="1">
      <alignment horizontal="center" vertical="center"/>
    </xf>
    <xf numFmtId="4" fontId="31" fillId="26" borderId="43" xfId="0" applyNumberFormat="1" applyFont="1" applyFill="1" applyBorder="1" applyAlignment="1">
      <alignment horizontal="center" vertical="center"/>
    </xf>
    <xf numFmtId="0" fontId="31" fillId="0" borderId="9" xfId="0" applyFont="1" applyBorder="1" applyAlignment="1">
      <alignment horizontal="center" vertical="center" wrapText="1"/>
    </xf>
    <xf numFmtId="0" fontId="31" fillId="0" borderId="12" xfId="0" applyFont="1" applyBorder="1" applyAlignment="1">
      <alignment horizontal="center" vertical="center" wrapText="1"/>
    </xf>
    <xf numFmtId="4" fontId="31" fillId="0" borderId="9" xfId="0" applyNumberFormat="1" applyFont="1" applyBorder="1" applyAlignment="1">
      <alignment horizontal="center" vertical="center" wrapText="1"/>
    </xf>
    <xf numFmtId="4" fontId="31" fillId="0" borderId="12" xfId="0" applyNumberFormat="1" applyFont="1" applyBorder="1" applyAlignment="1">
      <alignment horizontal="center" vertical="center" wrapText="1"/>
    </xf>
    <xf numFmtId="4" fontId="35" fillId="26" borderId="48" xfId="0" applyNumberFormat="1" applyFont="1" applyFill="1" applyBorder="1" applyAlignment="1">
      <alignment horizontal="center" vertical="center" wrapText="1"/>
    </xf>
    <xf numFmtId="4" fontId="35" fillId="26" borderId="52" xfId="0" applyNumberFormat="1" applyFont="1" applyFill="1" applyBorder="1" applyAlignment="1">
      <alignment horizontal="center" vertical="center" wrapText="1"/>
    </xf>
    <xf numFmtId="4" fontId="31" fillId="26" borderId="54" xfId="0" applyNumberFormat="1" applyFont="1" applyFill="1" applyBorder="1" applyAlignment="1">
      <alignment horizontal="center" vertical="center"/>
    </xf>
    <xf numFmtId="4" fontId="31" fillId="26" borderId="56" xfId="0" applyNumberFormat="1" applyFont="1" applyFill="1" applyBorder="1" applyAlignment="1">
      <alignment horizontal="center" vertical="center"/>
    </xf>
    <xf numFmtId="4" fontId="39" fillId="3" borderId="29" xfId="0" applyNumberFormat="1" applyFont="1" applyFill="1" applyBorder="1" applyAlignment="1">
      <alignment horizontal="center" vertical="center" wrapText="1"/>
    </xf>
    <xf numFmtId="4" fontId="39" fillId="3" borderId="73" xfId="0" applyNumberFormat="1" applyFont="1" applyFill="1" applyBorder="1" applyAlignment="1">
      <alignment horizontal="center" vertical="center" wrapText="1"/>
    </xf>
    <xf numFmtId="4" fontId="38" fillId="3" borderId="48" xfId="0" applyNumberFormat="1" applyFont="1" applyFill="1" applyBorder="1" applyAlignment="1">
      <alignment horizontal="center" vertical="center"/>
    </xf>
    <xf numFmtId="4" fontId="38" fillId="3" borderId="52" xfId="0" applyNumberFormat="1" applyFont="1" applyFill="1" applyBorder="1" applyAlignment="1">
      <alignment horizontal="center" vertical="center"/>
    </xf>
    <xf numFmtId="4" fontId="38" fillId="3" borderId="50" xfId="0" applyNumberFormat="1" applyFont="1" applyFill="1" applyBorder="1" applyAlignment="1">
      <alignment horizontal="center" vertical="center"/>
    </xf>
    <xf numFmtId="4" fontId="38" fillId="3" borderId="43" xfId="0" applyNumberFormat="1" applyFont="1" applyFill="1" applyBorder="1" applyAlignment="1">
      <alignment horizontal="center" vertical="center"/>
    </xf>
    <xf numFmtId="4" fontId="40" fillId="3" borderId="9" xfId="0" applyNumberFormat="1" applyFont="1" applyFill="1" applyBorder="1" applyAlignment="1">
      <alignment horizontal="left" vertical="center" wrapText="1" indent="9"/>
    </xf>
    <xf numFmtId="4" fontId="40" fillId="3" borderId="10" xfId="0" applyNumberFormat="1" applyFont="1" applyFill="1" applyBorder="1" applyAlignment="1">
      <alignment horizontal="left" vertical="center" wrapText="1" indent="9"/>
    </xf>
    <xf numFmtId="4" fontId="40" fillId="3" borderId="11" xfId="0" applyNumberFormat="1" applyFont="1" applyFill="1" applyBorder="1" applyAlignment="1">
      <alignment horizontal="left" vertical="center" wrapText="1" indent="9"/>
    </xf>
    <xf numFmtId="4" fontId="40" fillId="3" borderId="12" xfId="0" applyNumberFormat="1" applyFont="1" applyFill="1" applyBorder="1" applyAlignment="1">
      <alignment horizontal="left" vertical="center" wrapText="1" indent="9"/>
    </xf>
    <xf numFmtId="4" fontId="40" fillId="3" borderId="13" xfId="0" applyNumberFormat="1" applyFont="1" applyFill="1" applyBorder="1" applyAlignment="1">
      <alignment horizontal="left" vertical="center" wrapText="1" indent="9"/>
    </xf>
    <xf numFmtId="4" fontId="40" fillId="3" borderId="14" xfId="0" applyNumberFormat="1" applyFont="1" applyFill="1" applyBorder="1" applyAlignment="1">
      <alignment horizontal="left" vertical="center" wrapText="1" indent="9"/>
    </xf>
    <xf numFmtId="4" fontId="39" fillId="26" borderId="29" xfId="0" applyNumberFormat="1" applyFont="1" applyFill="1" applyBorder="1" applyAlignment="1">
      <alignment horizontal="center" vertical="center" wrapText="1"/>
    </xf>
    <xf numFmtId="4" fontId="39" fillId="26" borderId="31" xfId="0" applyNumberFormat="1" applyFont="1" applyFill="1" applyBorder="1" applyAlignment="1">
      <alignment horizontal="center" vertical="center" wrapText="1"/>
    </xf>
    <xf numFmtId="4" fontId="38" fillId="3" borderId="46" xfId="0" applyNumberFormat="1" applyFont="1" applyFill="1" applyBorder="1" applyAlignment="1">
      <alignment horizontal="center" vertical="center"/>
    </xf>
    <xf numFmtId="4" fontId="38" fillId="3" borderId="45" xfId="0" applyNumberFormat="1" applyFont="1" applyFill="1" applyBorder="1" applyAlignment="1">
      <alignment horizontal="center" vertical="center"/>
    </xf>
    <xf numFmtId="4" fontId="38" fillId="3" borderId="49" xfId="0" applyNumberFormat="1" applyFont="1" applyFill="1" applyBorder="1" applyAlignment="1">
      <alignment horizontal="center" vertical="center" wrapText="1"/>
    </xf>
    <xf numFmtId="4" fontId="38" fillId="3" borderId="44" xfId="0" applyNumberFormat="1" applyFont="1" applyFill="1" applyBorder="1" applyAlignment="1">
      <alignment horizontal="center" vertical="center" wrapText="1"/>
    </xf>
    <xf numFmtId="4" fontId="38" fillId="3" borderId="50" xfId="0" applyNumberFormat="1" applyFont="1" applyFill="1" applyBorder="1" applyAlignment="1">
      <alignment horizontal="center" vertical="center" wrapText="1"/>
    </xf>
    <xf numFmtId="4" fontId="38" fillId="3" borderId="45" xfId="0" applyNumberFormat="1" applyFont="1" applyFill="1" applyBorder="1" applyAlignment="1">
      <alignment horizontal="center" vertical="center" wrapText="1"/>
    </xf>
    <xf numFmtId="4" fontId="38" fillId="26" borderId="50" xfId="0" applyNumberFormat="1" applyFont="1" applyFill="1" applyBorder="1" applyAlignment="1">
      <alignment horizontal="center" vertical="center"/>
    </xf>
    <xf numFmtId="4" fontId="38" fillId="26" borderId="43" xfId="0" applyNumberFormat="1" applyFont="1" applyFill="1" applyBorder="1" applyAlignment="1">
      <alignment horizontal="center" vertical="center"/>
    </xf>
    <xf numFmtId="4" fontId="40" fillId="0" borderId="9" xfId="0" applyNumberFormat="1" applyFont="1" applyBorder="1" applyAlignment="1">
      <alignment horizontal="center" vertical="center" wrapText="1"/>
    </xf>
    <xf numFmtId="4" fontId="40" fillId="0" borderId="10" xfId="0" applyNumberFormat="1" applyFont="1" applyBorder="1" applyAlignment="1">
      <alignment horizontal="center" vertical="center" wrapText="1"/>
    </xf>
    <xf numFmtId="4" fontId="40" fillId="0" borderId="11" xfId="0" applyNumberFormat="1" applyFont="1" applyBorder="1" applyAlignment="1">
      <alignment horizontal="center" vertical="center" wrapText="1"/>
    </xf>
    <xf numFmtId="4" fontId="40" fillId="0" borderId="12" xfId="0" applyNumberFormat="1" applyFont="1" applyBorder="1" applyAlignment="1">
      <alignment horizontal="center" vertical="center" wrapText="1"/>
    </xf>
    <xf numFmtId="4" fontId="40" fillId="0" borderId="13" xfId="0" applyNumberFormat="1" applyFont="1" applyBorder="1" applyAlignment="1">
      <alignment horizontal="center" vertical="center" wrapText="1"/>
    </xf>
    <xf numFmtId="4" fontId="40" fillId="0" borderId="14" xfId="0" applyNumberFormat="1" applyFont="1" applyBorder="1" applyAlignment="1">
      <alignment horizontal="center" vertical="center" wrapText="1"/>
    </xf>
    <xf numFmtId="4" fontId="38" fillId="26" borderId="60" xfId="0" applyNumberFormat="1" applyFont="1" applyFill="1" applyBorder="1" applyAlignment="1">
      <alignment horizontal="center" vertical="center"/>
    </xf>
    <xf numFmtId="4" fontId="38" fillId="26" borderId="81" xfId="0" applyNumberFormat="1" applyFont="1" applyFill="1" applyBorder="1" applyAlignment="1">
      <alignment horizontal="center" vertical="center"/>
    </xf>
    <xf numFmtId="4" fontId="38" fillId="3" borderId="9" xfId="0" applyNumberFormat="1" applyFont="1" applyFill="1" applyBorder="1" applyAlignment="1">
      <alignment horizontal="center" vertical="center" wrapText="1"/>
    </xf>
    <xf numFmtId="4" fontId="38" fillId="3" borderId="6" xfId="0" applyNumberFormat="1" applyFont="1" applyFill="1" applyBorder="1" applyAlignment="1">
      <alignment horizontal="center" vertical="center" wrapText="1"/>
    </xf>
    <xf numFmtId="4" fontId="38" fillId="3" borderId="57" xfId="0" applyNumberFormat="1" applyFont="1" applyFill="1" applyBorder="1" applyAlignment="1">
      <alignment horizontal="center" vertical="center" wrapText="1"/>
    </xf>
    <xf numFmtId="4" fontId="38" fillId="3" borderId="71" xfId="0" applyNumberFormat="1" applyFont="1" applyFill="1" applyBorder="1" applyAlignment="1">
      <alignment horizontal="center" vertical="center" wrapText="1"/>
    </xf>
    <xf numFmtId="4" fontId="38" fillId="3" borderId="42" xfId="0" applyNumberFormat="1" applyFont="1" applyFill="1" applyBorder="1" applyAlignment="1">
      <alignment horizontal="center" vertical="center" wrapText="1"/>
    </xf>
    <xf numFmtId="4" fontId="39" fillId="0" borderId="10" xfId="0" applyNumberFormat="1" applyFont="1" applyBorder="1" applyAlignment="1">
      <alignment horizontal="center" vertical="center" wrapText="1"/>
    </xf>
    <xf numFmtId="4" fontId="39" fillId="0" borderId="11" xfId="0" applyNumberFormat="1" applyFont="1" applyBorder="1" applyAlignment="1">
      <alignment horizontal="center" vertical="center" wrapText="1"/>
    </xf>
    <xf numFmtId="4" fontId="39" fillId="0" borderId="13" xfId="0" applyNumberFormat="1" applyFont="1" applyBorder="1" applyAlignment="1">
      <alignment horizontal="center" vertical="center" wrapText="1"/>
    </xf>
    <xf numFmtId="4" fontId="39" fillId="0" borderId="14" xfId="0" applyNumberFormat="1" applyFont="1" applyBorder="1" applyAlignment="1">
      <alignment horizontal="center" vertical="center" wrapText="1"/>
    </xf>
    <xf numFmtId="4" fontId="38" fillId="0" borderId="9" xfId="0" applyNumberFormat="1" applyFont="1" applyBorder="1" applyAlignment="1">
      <alignment horizontal="center" vertical="center" wrapText="1"/>
    </xf>
    <xf numFmtId="4" fontId="38" fillId="0" borderId="12" xfId="0" applyNumberFormat="1" applyFont="1" applyBorder="1" applyAlignment="1">
      <alignment horizontal="center" vertical="center" wrapText="1"/>
    </xf>
    <xf numFmtId="4" fontId="39" fillId="26" borderId="65" xfId="0" applyNumberFormat="1" applyFont="1" applyFill="1" applyBorder="1" applyAlignment="1">
      <alignment horizontal="center" vertical="center" wrapText="1"/>
    </xf>
    <xf numFmtId="4" fontId="39" fillId="26" borderId="69" xfId="0" applyNumberFormat="1" applyFont="1" applyFill="1" applyBorder="1" applyAlignment="1">
      <alignment horizontal="center" vertical="center" wrapText="1"/>
    </xf>
    <xf numFmtId="4" fontId="39" fillId="26" borderId="70" xfId="0" applyNumberFormat="1" applyFont="1" applyFill="1" applyBorder="1" applyAlignment="1">
      <alignment horizontal="center" vertical="center" wrapText="1"/>
    </xf>
    <xf numFmtId="4" fontId="38" fillId="0" borderId="10" xfId="0" applyNumberFormat="1" applyFont="1" applyBorder="1" applyAlignment="1">
      <alignment horizontal="center" vertical="center" wrapText="1"/>
    </xf>
    <xf numFmtId="4" fontId="38" fillId="0" borderId="11" xfId="0" applyNumberFormat="1" applyFont="1" applyBorder="1" applyAlignment="1">
      <alignment horizontal="center" vertical="center" wrapText="1"/>
    </xf>
    <xf numFmtId="4" fontId="38" fillId="0" borderId="6" xfId="0" applyNumberFormat="1" applyFont="1" applyBorder="1" applyAlignment="1">
      <alignment horizontal="center" vertical="center" wrapText="1"/>
    </xf>
    <xf numFmtId="4" fontId="38" fillId="0" borderId="0" xfId="0" applyNumberFormat="1" applyFont="1" applyAlignment="1">
      <alignment horizontal="center" vertical="center" wrapText="1"/>
    </xf>
    <xf numFmtId="4" fontId="38" fillId="0" borderId="7" xfId="0" applyNumberFormat="1" applyFont="1" applyBorder="1" applyAlignment="1">
      <alignment horizontal="center" vertical="center" wrapText="1"/>
    </xf>
    <xf numFmtId="4" fontId="38" fillId="3" borderId="8" xfId="0" applyNumberFormat="1" applyFont="1" applyFill="1" applyBorder="1" applyAlignment="1">
      <alignment horizontal="center" vertical="center" wrapText="1"/>
    </xf>
    <xf numFmtId="4" fontId="38" fillId="3" borderId="26" xfId="0" applyNumberFormat="1" applyFont="1" applyFill="1" applyBorder="1" applyAlignment="1">
      <alignment horizontal="center" vertical="center" wrapText="1"/>
    </xf>
    <xf numFmtId="4" fontId="38" fillId="3" borderId="27" xfId="0" applyNumberFormat="1" applyFont="1" applyFill="1" applyBorder="1" applyAlignment="1">
      <alignment horizontal="center" vertical="center" wrapText="1"/>
    </xf>
    <xf numFmtId="4" fontId="38" fillId="3" borderId="18" xfId="0" applyNumberFormat="1" applyFont="1" applyFill="1" applyBorder="1" applyAlignment="1">
      <alignment horizontal="center" vertical="center" wrapText="1"/>
    </xf>
    <xf numFmtId="4" fontId="38" fillId="3" borderId="28" xfId="0" applyNumberFormat="1" applyFont="1" applyFill="1" applyBorder="1" applyAlignment="1">
      <alignment horizontal="center" vertical="center" wrapText="1"/>
    </xf>
    <xf numFmtId="4" fontId="38" fillId="0" borderId="13" xfId="0" applyNumberFormat="1" applyFont="1" applyBorder="1" applyAlignment="1">
      <alignment horizontal="center" vertical="center" wrapText="1"/>
    </xf>
    <xf numFmtId="4" fontId="38" fillId="0" borderId="14" xfId="0" applyNumberFormat="1" applyFont="1" applyBorder="1" applyAlignment="1">
      <alignment horizontal="center" vertical="center" wrapText="1"/>
    </xf>
    <xf numFmtId="4" fontId="38" fillId="3" borderId="10" xfId="0" applyNumberFormat="1" applyFont="1" applyFill="1" applyBorder="1" applyAlignment="1">
      <alignment horizontal="center" vertical="center" wrapText="1"/>
    </xf>
    <xf numFmtId="4" fontId="38" fillId="3" borderId="11" xfId="0" applyNumberFormat="1" applyFont="1" applyFill="1" applyBorder="1" applyAlignment="1">
      <alignment horizontal="center" vertical="center" wrapText="1"/>
    </xf>
    <xf numFmtId="4" fontId="38" fillId="3" borderId="12" xfId="0" applyNumberFormat="1" applyFont="1" applyFill="1" applyBorder="1" applyAlignment="1">
      <alignment horizontal="center" vertical="center" wrapText="1"/>
    </xf>
    <xf numFmtId="4" fontId="38" fillId="3" borderId="13" xfId="0" applyNumberFormat="1" applyFont="1" applyFill="1" applyBorder="1" applyAlignment="1">
      <alignment horizontal="center" vertical="center" wrapText="1"/>
    </xf>
    <xf numFmtId="4" fontId="38" fillId="3" borderId="14" xfId="0" applyNumberFormat="1" applyFont="1" applyFill="1" applyBorder="1" applyAlignment="1">
      <alignment horizontal="center" vertical="center" wrapText="1"/>
    </xf>
    <xf numFmtId="0" fontId="31" fillId="26" borderId="3" xfId="0" applyFont="1" applyFill="1" applyBorder="1" applyAlignment="1">
      <alignment horizontal="center" vertical="center" wrapText="1"/>
    </xf>
    <xf numFmtId="0" fontId="31" fillId="26" borderId="4" xfId="0" applyFont="1" applyFill="1" applyBorder="1" applyAlignment="1">
      <alignment horizontal="center" vertical="center" wrapText="1"/>
    </xf>
    <xf numFmtId="0" fontId="31" fillId="26" borderId="18" xfId="0" applyFont="1" applyFill="1" applyBorder="1" applyAlignment="1">
      <alignment horizontal="center" vertical="center" wrapText="1"/>
    </xf>
    <xf numFmtId="0" fontId="31" fillId="26" borderId="20" xfId="0" applyFont="1" applyFill="1" applyBorder="1" applyAlignment="1">
      <alignment horizontal="center" vertical="center" wrapText="1"/>
    </xf>
    <xf numFmtId="0" fontId="60" fillId="2" borderId="9" xfId="0" applyFont="1" applyFill="1" applyBorder="1" applyAlignment="1">
      <alignment horizontal="center" vertical="center" wrapText="1"/>
    </xf>
    <xf numFmtId="0" fontId="60" fillId="2" borderId="10" xfId="0" applyFont="1" applyFill="1" applyBorder="1" applyAlignment="1">
      <alignment horizontal="center" vertical="center" wrapText="1"/>
    </xf>
    <xf numFmtId="0" fontId="60" fillId="2" borderId="11" xfId="0" applyFont="1" applyFill="1" applyBorder="1" applyAlignment="1">
      <alignment horizontal="center" vertical="center" wrapText="1"/>
    </xf>
    <xf numFmtId="0" fontId="60" fillId="2" borderId="12" xfId="0" applyFont="1" applyFill="1" applyBorder="1" applyAlignment="1">
      <alignment horizontal="center" vertical="center" wrapText="1"/>
    </xf>
    <xf numFmtId="0" fontId="60" fillId="2" borderId="13" xfId="0" applyFont="1" applyFill="1" applyBorder="1" applyAlignment="1">
      <alignment horizontal="center" vertical="center" wrapText="1"/>
    </xf>
    <xf numFmtId="0" fontId="60" fillId="2" borderId="1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18" xfId="0" applyBorder="1" applyAlignment="1">
      <alignment horizontal="center" vertical="center"/>
    </xf>
    <xf numFmtId="0" fontId="0" fillId="0" borderId="20" xfId="0" applyBorder="1" applyAlignment="1">
      <alignment horizontal="center" vertical="center"/>
    </xf>
    <xf numFmtId="0" fontId="4" fillId="0" borderId="9" xfId="0" applyFont="1" applyBorder="1" applyAlignment="1">
      <alignment horizontal="center" vertical="center"/>
    </xf>
    <xf numFmtId="0" fontId="4" fillId="0" borderId="10" xfId="0" applyFont="1" applyBorder="1" applyAlignment="1">
      <alignment horizontal="center" vertical="center"/>
    </xf>
    <xf numFmtId="0" fontId="4" fillId="0" borderId="11" xfId="0" applyFont="1" applyBorder="1" applyAlignment="1">
      <alignment horizontal="center" vertical="center"/>
    </xf>
    <xf numFmtId="0" fontId="4" fillId="0" borderId="12" xfId="0" applyFont="1" applyBorder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4" fillId="0" borderId="7" xfId="0" applyFont="1" applyBorder="1" applyAlignment="1">
      <alignment horizontal="center" vertical="center"/>
    </xf>
    <xf numFmtId="4" fontId="31" fillId="26" borderId="9" xfId="0" applyNumberFormat="1" applyFont="1" applyFill="1" applyBorder="1" applyAlignment="1">
      <alignment horizontal="center" vertical="center" wrapText="1"/>
    </xf>
    <xf numFmtId="4" fontId="31" fillId="26" borderId="6" xfId="0" applyNumberFormat="1" applyFont="1" applyFill="1" applyBorder="1" applyAlignment="1">
      <alignment horizontal="center" vertical="center" wrapText="1"/>
    </xf>
    <xf numFmtId="0" fontId="0" fillId="0" borderId="8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57" xfId="0" applyBorder="1" applyAlignment="1">
      <alignment horizontal="center" vertical="center" wrapText="1"/>
    </xf>
    <xf numFmtId="0" fontId="0" fillId="0" borderId="58" xfId="0" applyBorder="1" applyAlignment="1">
      <alignment horizontal="center" vertical="center" wrapText="1"/>
    </xf>
    <xf numFmtId="0" fontId="0" fillId="0" borderId="60" xfId="0" applyBorder="1" applyAlignment="1">
      <alignment horizontal="center" vertical="center"/>
    </xf>
    <xf numFmtId="0" fontId="0" fillId="0" borderId="82" xfId="0" applyBorder="1" applyAlignment="1">
      <alignment horizontal="center" vertical="center"/>
    </xf>
    <xf numFmtId="0" fontId="0" fillId="0" borderId="54" xfId="0" applyBorder="1" applyAlignment="1">
      <alignment horizontal="center" vertical="center"/>
    </xf>
    <xf numFmtId="0" fontId="0" fillId="0" borderId="77" xfId="0" applyBorder="1" applyAlignment="1">
      <alignment horizontal="center" vertical="center"/>
    </xf>
    <xf numFmtId="0" fontId="0" fillId="0" borderId="50" xfId="0" applyBorder="1" applyAlignment="1">
      <alignment horizontal="center" vertical="center"/>
    </xf>
    <xf numFmtId="0" fontId="0" fillId="0" borderId="45" xfId="0" applyBorder="1" applyAlignment="1">
      <alignment horizontal="center" vertical="center"/>
    </xf>
    <xf numFmtId="0" fontId="0" fillId="0" borderId="71" xfId="0" applyBorder="1" applyAlignment="1">
      <alignment horizontal="center" vertical="center" wrapText="1"/>
    </xf>
    <xf numFmtId="0" fontId="58" fillId="3" borderId="9" xfId="0" applyFont="1" applyFill="1" applyBorder="1" applyAlignment="1">
      <alignment horizontal="center" vertical="center" wrapText="1"/>
    </xf>
    <xf numFmtId="0" fontId="58" fillId="3" borderId="10" xfId="0" applyFont="1" applyFill="1" applyBorder="1" applyAlignment="1">
      <alignment horizontal="center" vertical="center" wrapText="1"/>
    </xf>
    <xf numFmtId="0" fontId="58" fillId="3" borderId="11" xfId="0" applyFont="1" applyFill="1" applyBorder="1" applyAlignment="1">
      <alignment horizontal="center" vertical="center" wrapText="1"/>
    </xf>
    <xf numFmtId="0" fontId="58" fillId="3" borderId="12" xfId="0" applyFont="1" applyFill="1" applyBorder="1" applyAlignment="1">
      <alignment horizontal="center" vertical="center" wrapText="1"/>
    </xf>
    <xf numFmtId="0" fontId="58" fillId="3" borderId="13" xfId="0" applyFont="1" applyFill="1" applyBorder="1" applyAlignment="1">
      <alignment horizontal="center" vertical="center" wrapText="1"/>
    </xf>
    <xf numFmtId="0" fontId="58" fillId="3" borderId="14" xfId="0" applyFont="1" applyFill="1" applyBorder="1" applyAlignment="1">
      <alignment horizontal="center" vertical="center" wrapText="1"/>
    </xf>
    <xf numFmtId="0" fontId="45" fillId="0" borderId="6" xfId="0" applyFont="1" applyBorder="1" applyAlignment="1">
      <alignment horizontal="center"/>
    </xf>
    <xf numFmtId="0" fontId="45" fillId="0" borderId="0" xfId="0" applyFont="1" applyAlignment="1">
      <alignment horizontal="center"/>
    </xf>
    <xf numFmtId="0" fontId="45" fillId="0" borderId="7" xfId="0" applyFont="1" applyBorder="1" applyAlignment="1">
      <alignment horizontal="center"/>
    </xf>
    <xf numFmtId="2" fontId="35" fillId="0" borderId="6" xfId="2" applyNumberFormat="1" applyFont="1" applyBorder="1" applyAlignment="1">
      <alignment horizontal="center" vertical="center" wrapText="1"/>
    </xf>
    <xf numFmtId="2" fontId="35" fillId="0" borderId="0" xfId="2" applyNumberFormat="1" applyFont="1" applyAlignment="1">
      <alignment horizontal="center" vertical="center" wrapText="1"/>
    </xf>
    <xf numFmtId="2" fontId="35" fillId="0" borderId="7" xfId="2" applyNumberFormat="1" applyFont="1" applyBorder="1" applyAlignment="1">
      <alignment horizontal="center" vertical="center" wrapText="1"/>
    </xf>
    <xf numFmtId="2" fontId="35" fillId="0" borderId="12" xfId="2" applyNumberFormat="1" applyFont="1" applyBorder="1" applyAlignment="1">
      <alignment horizontal="center" vertical="center" wrapText="1"/>
    </xf>
    <xf numFmtId="2" fontId="35" fillId="0" borderId="13" xfId="2" applyNumberFormat="1" applyFont="1" applyBorder="1" applyAlignment="1">
      <alignment horizontal="center" vertical="center" wrapText="1"/>
    </xf>
    <xf numFmtId="2" fontId="35" fillId="0" borderId="14" xfId="2" applyNumberFormat="1" applyFont="1" applyBorder="1" applyAlignment="1">
      <alignment horizontal="center" vertical="center" wrapText="1"/>
    </xf>
    <xf numFmtId="2" fontId="35" fillId="26" borderId="67" xfId="2" applyNumberFormat="1" applyFont="1" applyFill="1" applyBorder="1" applyAlignment="1">
      <alignment horizontal="center" vertical="center"/>
    </xf>
    <xf numFmtId="2" fontId="35" fillId="26" borderId="61" xfId="2" applyNumberFormat="1" applyFont="1" applyFill="1" applyBorder="1" applyAlignment="1">
      <alignment horizontal="center" vertical="center"/>
    </xf>
    <xf numFmtId="2" fontId="35" fillId="26" borderId="72" xfId="2" applyNumberFormat="1" applyFont="1" applyFill="1" applyBorder="1" applyAlignment="1">
      <alignment horizontal="center" vertical="center"/>
    </xf>
    <xf numFmtId="2" fontId="35" fillId="26" borderId="51" xfId="2" applyNumberFormat="1" applyFont="1" applyFill="1" applyBorder="1" applyAlignment="1">
      <alignment horizontal="center" vertical="center"/>
    </xf>
    <xf numFmtId="2" fontId="35" fillId="26" borderId="25" xfId="2" applyNumberFormat="1" applyFont="1" applyFill="1" applyBorder="1" applyAlignment="1">
      <alignment horizontal="center" vertical="center" wrapText="1"/>
    </xf>
    <xf numFmtId="2" fontId="35" fillId="26" borderId="51" xfId="2" applyNumberFormat="1" applyFont="1" applyFill="1" applyBorder="1" applyAlignment="1">
      <alignment horizontal="center" vertical="center" wrapText="1"/>
    </xf>
    <xf numFmtId="0" fontId="31" fillId="26" borderId="48" xfId="0" applyFont="1" applyFill="1" applyBorder="1" applyAlignment="1">
      <alignment horizontal="center" vertical="center" wrapText="1"/>
    </xf>
    <xf numFmtId="0" fontId="31" fillId="26" borderId="46" xfId="0" applyFont="1" applyFill="1" applyBorder="1" applyAlignment="1">
      <alignment horizontal="center" vertical="center" wrapText="1"/>
    </xf>
    <xf numFmtId="0" fontId="54" fillId="0" borderId="9" xfId="0" applyFont="1" applyBorder="1" applyAlignment="1">
      <alignment horizontal="center" vertical="center"/>
    </xf>
    <xf numFmtId="0" fontId="54" fillId="0" borderId="6" xfId="0" applyFont="1" applyBorder="1" applyAlignment="1">
      <alignment horizontal="center" vertical="center"/>
    </xf>
    <xf numFmtId="0" fontId="35" fillId="0" borderId="0" xfId="0" applyFont="1" applyAlignment="1">
      <alignment horizontal="center" vertical="center" wrapText="1"/>
    </xf>
    <xf numFmtId="4" fontId="62" fillId="0" borderId="9" xfId="0" applyNumberFormat="1" applyFont="1" applyBorder="1" applyAlignment="1">
      <alignment horizontal="center" vertical="center" wrapText="1"/>
    </xf>
    <xf numFmtId="4" fontId="62" fillId="0" borderId="12" xfId="0" applyNumberFormat="1" applyFont="1" applyBorder="1" applyAlignment="1">
      <alignment horizontal="center" vertical="center" wrapText="1"/>
    </xf>
    <xf numFmtId="4" fontId="62" fillId="0" borderId="10" xfId="0" applyNumberFormat="1" applyFont="1" applyBorder="1" applyAlignment="1">
      <alignment horizontal="center" vertical="center" wrapText="1"/>
    </xf>
    <xf numFmtId="4" fontId="62" fillId="0" borderId="11" xfId="0" applyNumberFormat="1" applyFont="1" applyBorder="1" applyAlignment="1">
      <alignment horizontal="center" vertical="center" wrapText="1"/>
    </xf>
    <xf numFmtId="4" fontId="62" fillId="0" borderId="13" xfId="0" applyNumberFormat="1" applyFont="1" applyBorder="1" applyAlignment="1">
      <alignment horizontal="center" vertical="center" wrapText="1"/>
    </xf>
    <xf numFmtId="4" fontId="62" fillId="0" borderId="14" xfId="0" applyNumberFormat="1" applyFont="1" applyBorder="1" applyAlignment="1">
      <alignment horizontal="center" vertical="center" wrapText="1"/>
    </xf>
    <xf numFmtId="0" fontId="32" fillId="0" borderId="49" xfId="0" applyFont="1" applyBorder="1" applyAlignment="1">
      <alignment horizontal="center" vertical="center"/>
    </xf>
    <xf numFmtId="0" fontId="32" fillId="0" borderId="42" xfId="0" applyFont="1" applyBorder="1" applyAlignment="1">
      <alignment horizontal="center" vertical="center"/>
    </xf>
    <xf numFmtId="0" fontId="32" fillId="0" borderId="44" xfId="0" applyFont="1" applyBorder="1" applyAlignment="1">
      <alignment horizontal="center" vertical="center"/>
    </xf>
    <xf numFmtId="0" fontId="32" fillId="0" borderId="98" xfId="0" applyFont="1" applyBorder="1" applyAlignment="1">
      <alignment horizontal="center" vertical="center"/>
    </xf>
    <xf numFmtId="0" fontId="32" fillId="0" borderId="15" xfId="0" applyFont="1" applyBorder="1" applyAlignment="1">
      <alignment horizontal="center" vertical="center"/>
    </xf>
    <xf numFmtId="0" fontId="35" fillId="3" borderId="9" xfId="0" applyFont="1" applyFill="1" applyBorder="1" applyAlignment="1">
      <alignment horizontal="center" vertical="center" wrapText="1"/>
    </xf>
    <xf numFmtId="0" fontId="35" fillId="3" borderId="11" xfId="0" applyFont="1" applyFill="1" applyBorder="1" applyAlignment="1">
      <alignment horizontal="center" vertical="center" wrapText="1"/>
    </xf>
    <xf numFmtId="0" fontId="35" fillId="3" borderId="12" xfId="0" applyFont="1" applyFill="1" applyBorder="1" applyAlignment="1">
      <alignment horizontal="center" vertical="center" wrapText="1"/>
    </xf>
    <xf numFmtId="0" fontId="35" fillId="3" borderId="14" xfId="0" applyFont="1" applyFill="1" applyBorder="1" applyAlignment="1">
      <alignment horizontal="center" vertical="center" wrapText="1"/>
    </xf>
    <xf numFmtId="0" fontId="35" fillId="0" borderId="9" xfId="0" applyFont="1" applyBorder="1" applyAlignment="1">
      <alignment horizontal="center" vertical="center"/>
    </xf>
    <xf numFmtId="0" fontId="35" fillId="0" borderId="10" xfId="0" applyFont="1" applyBorder="1" applyAlignment="1">
      <alignment horizontal="center" vertical="center"/>
    </xf>
    <xf numFmtId="0" fontId="35" fillId="0" borderId="11" xfId="0" applyFont="1" applyBorder="1" applyAlignment="1">
      <alignment horizontal="center" vertical="center"/>
    </xf>
    <xf numFmtId="0" fontId="35" fillId="0" borderId="12" xfId="0" applyFont="1" applyBorder="1" applyAlignment="1">
      <alignment horizontal="center" vertical="center"/>
    </xf>
    <xf numFmtId="0" fontId="35" fillId="0" borderId="13" xfId="0" applyFont="1" applyBorder="1" applyAlignment="1">
      <alignment horizontal="center" vertical="center"/>
    </xf>
    <xf numFmtId="0" fontId="35" fillId="0" borderId="14" xfId="0" applyFont="1" applyBorder="1" applyAlignment="1">
      <alignment horizontal="center" vertical="center"/>
    </xf>
    <xf numFmtId="0" fontId="35" fillId="0" borderId="48" xfId="0" applyFont="1" applyBorder="1" applyAlignment="1">
      <alignment horizontal="center" vertical="center"/>
    </xf>
    <xf numFmtId="0" fontId="35" fillId="0" borderId="52" xfId="0" applyFont="1" applyBorder="1" applyAlignment="1">
      <alignment horizontal="center" vertical="center"/>
    </xf>
    <xf numFmtId="0" fontId="35" fillId="0" borderId="46" xfId="0" applyFont="1" applyBorder="1" applyAlignment="1">
      <alignment horizontal="center" vertical="center"/>
    </xf>
    <xf numFmtId="0" fontId="0" fillId="0" borderId="12" xfId="0" applyBorder="1" applyAlignment="1">
      <alignment horizontal="center"/>
    </xf>
    <xf numFmtId="0" fontId="35" fillId="0" borderId="24" xfId="0" applyFont="1" applyBorder="1" applyAlignment="1">
      <alignment horizontal="center"/>
    </xf>
    <xf numFmtId="0" fontId="35" fillId="0" borderId="53" xfId="0" applyFont="1" applyBorder="1" applyAlignment="1">
      <alignment horizontal="center"/>
    </xf>
    <xf numFmtId="0" fontId="35" fillId="0" borderId="16" xfId="0" applyFont="1" applyBorder="1" applyAlignment="1">
      <alignment horizontal="center" vertical="center" wrapText="1"/>
    </xf>
    <xf numFmtId="0" fontId="35" fillId="0" borderId="47" xfId="0" applyFont="1" applyBorder="1" applyAlignment="1">
      <alignment horizontal="center" vertical="center" wrapText="1"/>
    </xf>
    <xf numFmtId="0" fontId="38" fillId="26" borderId="49" xfId="0" applyFont="1" applyFill="1" applyBorder="1" applyAlignment="1">
      <alignment horizontal="center" vertical="center" wrapText="1"/>
    </xf>
    <xf numFmtId="0" fontId="38" fillId="26" borderId="44" xfId="0" applyFont="1" applyFill="1" applyBorder="1" applyAlignment="1">
      <alignment horizontal="center" vertical="center" wrapText="1"/>
    </xf>
    <xf numFmtId="0" fontId="31" fillId="3" borderId="49" xfId="0" applyFont="1" applyFill="1" applyBorder="1" applyAlignment="1">
      <alignment horizontal="center" vertical="center" wrapText="1"/>
    </xf>
    <xf numFmtId="0" fontId="31" fillId="3" borderId="44" xfId="0" applyFont="1" applyFill="1" applyBorder="1" applyAlignment="1">
      <alignment horizontal="center" vertical="center" wrapText="1"/>
    </xf>
    <xf numFmtId="0" fontId="31" fillId="3" borderId="18" xfId="0" applyFont="1" applyFill="1" applyBorder="1" applyAlignment="1">
      <alignment horizontal="center" vertical="center" wrapText="1"/>
    </xf>
    <xf numFmtId="0" fontId="31" fillId="3" borderId="28" xfId="0" applyFont="1" applyFill="1" applyBorder="1" applyAlignment="1">
      <alignment horizontal="center" vertical="center" wrapText="1"/>
    </xf>
    <xf numFmtId="0" fontId="31" fillId="26" borderId="49" xfId="0" applyFont="1" applyFill="1" applyBorder="1" applyAlignment="1">
      <alignment horizontal="center" vertical="center"/>
    </xf>
    <xf numFmtId="0" fontId="31" fillId="26" borderId="44" xfId="0" applyFont="1" applyFill="1" applyBorder="1" applyAlignment="1">
      <alignment horizontal="center" vertical="center"/>
    </xf>
    <xf numFmtId="0" fontId="31" fillId="0" borderId="50" xfId="0" applyFont="1" applyBorder="1" applyAlignment="1">
      <alignment horizontal="center" vertical="center" wrapText="1"/>
    </xf>
    <xf numFmtId="0" fontId="31" fillId="0" borderId="45" xfId="0" applyFont="1" applyBorder="1" applyAlignment="1">
      <alignment horizontal="center" vertical="center" wrapText="1"/>
    </xf>
    <xf numFmtId="0" fontId="51" fillId="2" borderId="9" xfId="0" applyFont="1" applyFill="1" applyBorder="1" applyAlignment="1">
      <alignment horizontal="center" vertical="center" wrapText="1"/>
    </xf>
    <xf numFmtId="0" fontId="51" fillId="2" borderId="10" xfId="0" applyFont="1" applyFill="1" applyBorder="1" applyAlignment="1">
      <alignment horizontal="center" vertical="center" wrapText="1"/>
    </xf>
    <xf numFmtId="0" fontId="51" fillId="2" borderId="11" xfId="0" applyFont="1" applyFill="1" applyBorder="1" applyAlignment="1">
      <alignment horizontal="center" vertical="center" wrapText="1"/>
    </xf>
    <xf numFmtId="0" fontId="51" fillId="2" borderId="12" xfId="0" applyFont="1" applyFill="1" applyBorder="1" applyAlignment="1">
      <alignment horizontal="center" vertical="center" wrapText="1"/>
    </xf>
    <xf numFmtId="0" fontId="51" fillId="2" borderId="13" xfId="0" applyFont="1" applyFill="1" applyBorder="1" applyAlignment="1">
      <alignment horizontal="center" vertical="center" wrapText="1"/>
    </xf>
    <xf numFmtId="0" fontId="51" fillId="2" borderId="14" xfId="0" applyFont="1" applyFill="1" applyBorder="1" applyAlignment="1">
      <alignment horizontal="center" vertical="center" wrapText="1"/>
    </xf>
    <xf numFmtId="0" fontId="31" fillId="26" borderId="5" xfId="0" applyFont="1" applyFill="1" applyBorder="1" applyAlignment="1">
      <alignment horizontal="center" vertical="center"/>
    </xf>
    <xf numFmtId="0" fontId="31" fillId="26" borderId="4" xfId="0" applyFont="1" applyFill="1" applyBorder="1" applyAlignment="1">
      <alignment horizontal="center" vertical="center"/>
    </xf>
    <xf numFmtId="0" fontId="31" fillId="26" borderId="23" xfId="0" applyFont="1" applyFill="1" applyBorder="1" applyAlignment="1">
      <alignment horizontal="center" vertical="center" wrapText="1"/>
    </xf>
    <xf numFmtId="0" fontId="31" fillId="26" borderId="50" xfId="0" applyFont="1" applyFill="1" applyBorder="1" applyAlignment="1">
      <alignment horizontal="center" vertical="center" wrapText="1"/>
    </xf>
    <xf numFmtId="0" fontId="31" fillId="26" borderId="45" xfId="0" applyFont="1" applyFill="1" applyBorder="1" applyAlignment="1">
      <alignment horizontal="center" vertical="center" wrapText="1"/>
    </xf>
    <xf numFmtId="0" fontId="31" fillId="26" borderId="49" xfId="0" applyFont="1" applyFill="1" applyBorder="1" applyAlignment="1">
      <alignment horizontal="center" vertical="center" wrapText="1"/>
    </xf>
    <xf numFmtId="0" fontId="31" fillId="26" borderId="44" xfId="0" applyFont="1" applyFill="1" applyBorder="1" applyAlignment="1">
      <alignment horizontal="center" vertical="center" wrapText="1"/>
    </xf>
    <xf numFmtId="0" fontId="38" fillId="26" borderId="5" xfId="0" applyFont="1" applyFill="1" applyBorder="1" applyAlignment="1">
      <alignment horizontal="center" vertical="center"/>
    </xf>
    <xf numFmtId="0" fontId="38" fillId="26" borderId="4" xfId="0" applyFont="1" applyFill="1" applyBorder="1" applyAlignment="1">
      <alignment horizontal="center" vertical="center"/>
    </xf>
    <xf numFmtId="0" fontId="38" fillId="26" borderId="5" xfId="0" applyFont="1" applyFill="1" applyBorder="1" applyAlignment="1">
      <alignment horizontal="center" vertical="center" wrapText="1"/>
    </xf>
    <xf numFmtId="0" fontId="38" fillId="26" borderId="4" xfId="0" applyFont="1" applyFill="1" applyBorder="1" applyAlignment="1">
      <alignment horizontal="center" vertical="center" wrapText="1"/>
    </xf>
    <xf numFmtId="0" fontId="31" fillId="0" borderId="5" xfId="0" applyFont="1" applyBorder="1" applyAlignment="1">
      <alignment horizontal="center" vertical="center" wrapText="1"/>
    </xf>
    <xf numFmtId="0" fontId="31" fillId="0" borderId="4" xfId="0" applyFont="1" applyBorder="1" applyAlignment="1">
      <alignment horizontal="center" vertical="center" wrapText="1"/>
    </xf>
    <xf numFmtId="0" fontId="31" fillId="3" borderId="20" xfId="0" applyFont="1" applyFill="1" applyBorder="1" applyAlignment="1">
      <alignment horizontal="center" vertical="center" wrapText="1"/>
    </xf>
    <xf numFmtId="0" fontId="31" fillId="0" borderId="18" xfId="0" applyFont="1" applyBorder="1" applyAlignment="1">
      <alignment horizontal="center" vertical="center" wrapText="1"/>
    </xf>
    <xf numFmtId="0" fontId="31" fillId="0" borderId="20" xfId="0" applyFont="1" applyBorder="1" applyAlignment="1">
      <alignment horizontal="center" vertical="center" wrapText="1"/>
    </xf>
    <xf numFmtId="0" fontId="60" fillId="3" borderId="9" xfId="0" applyFont="1" applyFill="1" applyBorder="1" applyAlignment="1">
      <alignment horizontal="center" vertical="center" wrapText="1"/>
    </xf>
    <xf numFmtId="0" fontId="60" fillId="3" borderId="10" xfId="0" applyFont="1" applyFill="1" applyBorder="1" applyAlignment="1">
      <alignment horizontal="center" vertical="center" wrapText="1"/>
    </xf>
    <xf numFmtId="0" fontId="60" fillId="3" borderId="11" xfId="0" applyFont="1" applyFill="1" applyBorder="1" applyAlignment="1">
      <alignment horizontal="center" vertical="center" wrapText="1"/>
    </xf>
    <xf numFmtId="0" fontId="60" fillId="3" borderId="12" xfId="0" applyFont="1" applyFill="1" applyBorder="1" applyAlignment="1">
      <alignment horizontal="center" vertical="center" wrapText="1"/>
    </xf>
    <xf numFmtId="0" fontId="60" fillId="3" borderId="13" xfId="0" applyFont="1" applyFill="1" applyBorder="1" applyAlignment="1">
      <alignment horizontal="center" vertical="center" wrapText="1"/>
    </xf>
    <xf numFmtId="0" fontId="60" fillId="3" borderId="14" xfId="0" applyFont="1" applyFill="1" applyBorder="1" applyAlignment="1">
      <alignment horizontal="center" vertical="center" wrapText="1"/>
    </xf>
    <xf numFmtId="0" fontId="51" fillId="2" borderId="100" xfId="0" applyFont="1" applyFill="1" applyBorder="1" applyAlignment="1">
      <alignment horizontal="center" vertical="center" wrapText="1"/>
    </xf>
    <xf numFmtId="0" fontId="51" fillId="2" borderId="101" xfId="0" applyFont="1" applyFill="1" applyBorder="1" applyAlignment="1">
      <alignment horizontal="center" vertical="center" wrapText="1"/>
    </xf>
    <xf numFmtId="0" fontId="51" fillId="2" borderId="99" xfId="0" applyFont="1" applyFill="1" applyBorder="1" applyAlignment="1">
      <alignment horizontal="center" vertical="center" wrapText="1"/>
    </xf>
    <xf numFmtId="0" fontId="31" fillId="3" borderId="8" xfId="0" applyFont="1" applyFill="1" applyBorder="1" applyAlignment="1">
      <alignment horizontal="center" vertical="center" wrapText="1"/>
    </xf>
    <xf numFmtId="0" fontId="31" fillId="3" borderId="26" xfId="0" applyFont="1" applyFill="1" applyBorder="1" applyAlignment="1">
      <alignment horizontal="center" vertical="center" wrapText="1"/>
    </xf>
    <xf numFmtId="0" fontId="31" fillId="3" borderId="3" xfId="0" applyFont="1" applyFill="1" applyBorder="1" applyAlignment="1">
      <alignment horizontal="center" vertical="center" wrapText="1"/>
    </xf>
    <xf numFmtId="0" fontId="31" fillId="3" borderId="5" xfId="0" applyFont="1" applyFill="1" applyBorder="1" applyAlignment="1">
      <alignment horizontal="center" vertical="center"/>
    </xf>
    <xf numFmtId="0" fontId="31" fillId="3" borderId="4" xfId="0" applyFont="1" applyFill="1" applyBorder="1" applyAlignment="1">
      <alignment horizontal="center" vertical="center"/>
    </xf>
    <xf numFmtId="0" fontId="31" fillId="3" borderId="5" xfId="0" applyFont="1" applyFill="1" applyBorder="1" applyAlignment="1">
      <alignment horizontal="center" vertical="center" wrapText="1"/>
    </xf>
    <xf numFmtId="0" fontId="31" fillId="3" borderId="4" xfId="0" applyFont="1" applyFill="1" applyBorder="1" applyAlignment="1">
      <alignment horizontal="center" vertical="center" wrapText="1"/>
    </xf>
    <xf numFmtId="0" fontId="31" fillId="3" borderId="50" xfId="0" applyFont="1" applyFill="1" applyBorder="1" applyAlignment="1">
      <alignment horizontal="center" vertical="center" wrapText="1"/>
    </xf>
    <xf numFmtId="0" fontId="31" fillId="3" borderId="45" xfId="0" applyFont="1" applyFill="1" applyBorder="1" applyAlignment="1">
      <alignment horizontal="center" vertical="center" wrapText="1"/>
    </xf>
    <xf numFmtId="0" fontId="31" fillId="3" borderId="98" xfId="0" applyFont="1" applyFill="1" applyBorder="1" applyAlignment="1">
      <alignment horizontal="center" vertical="center"/>
    </xf>
    <xf numFmtId="0" fontId="31" fillId="3" borderId="98" xfId="0" applyFont="1" applyFill="1" applyBorder="1" applyAlignment="1">
      <alignment horizontal="center" vertical="center" wrapText="1"/>
    </xf>
    <xf numFmtId="0" fontId="38" fillId="26" borderId="49" xfId="0" applyFont="1" applyFill="1" applyBorder="1" applyAlignment="1">
      <alignment horizontal="center" vertical="center"/>
    </xf>
    <xf numFmtId="0" fontId="38" fillId="26" borderId="44" xfId="0" applyFont="1" applyFill="1" applyBorder="1" applyAlignment="1">
      <alignment horizontal="center" vertical="center"/>
    </xf>
    <xf numFmtId="0" fontId="31" fillId="0" borderId="49" xfId="0" applyFont="1" applyBorder="1" applyAlignment="1">
      <alignment horizontal="center" vertical="center" wrapText="1"/>
    </xf>
    <xf numFmtId="0" fontId="31" fillId="0" borderId="44" xfId="0" applyFont="1" applyBorder="1" applyAlignment="1">
      <alignment horizontal="center" vertical="center" wrapText="1"/>
    </xf>
    <xf numFmtId="0" fontId="38" fillId="26" borderId="50" xfId="0" applyFont="1" applyFill="1" applyBorder="1" applyAlignment="1">
      <alignment horizontal="center" vertical="center"/>
    </xf>
    <xf numFmtId="0" fontId="38" fillId="26" borderId="45" xfId="0" applyFont="1" applyFill="1" applyBorder="1" applyAlignment="1">
      <alignment horizontal="center" vertical="center"/>
    </xf>
    <xf numFmtId="0" fontId="37" fillId="0" borderId="48" xfId="0" applyFont="1" applyBorder="1" applyAlignment="1">
      <alignment horizontal="center" vertical="center"/>
    </xf>
    <xf numFmtId="0" fontId="37" fillId="0" borderId="52" xfId="0" applyFont="1" applyBorder="1" applyAlignment="1">
      <alignment horizontal="center" vertical="center"/>
    </xf>
    <xf numFmtId="0" fontId="37" fillId="0" borderId="46" xfId="0" applyFont="1" applyBorder="1" applyAlignment="1">
      <alignment horizontal="center" vertical="center"/>
    </xf>
    <xf numFmtId="0" fontId="37" fillId="0" borderId="9" xfId="0" applyFont="1" applyBorder="1" applyAlignment="1">
      <alignment horizontal="center"/>
    </xf>
    <xf numFmtId="0" fontId="37" fillId="0" borderId="6" xfId="0" applyFont="1" applyBorder="1" applyAlignment="1">
      <alignment horizontal="center"/>
    </xf>
    <xf numFmtId="0" fontId="38" fillId="26" borderId="27" xfId="0" applyFont="1" applyFill="1" applyBorder="1" applyAlignment="1">
      <alignment horizontal="center" vertical="center"/>
    </xf>
    <xf numFmtId="0" fontId="38" fillId="26" borderId="18" xfId="0" applyFont="1" applyFill="1" applyBorder="1" applyAlignment="1">
      <alignment vertical="center"/>
    </xf>
    <xf numFmtId="0" fontId="38" fillId="26" borderId="28" xfId="0" applyFont="1" applyFill="1" applyBorder="1" applyAlignment="1">
      <alignment vertical="center"/>
    </xf>
    <xf numFmtId="0" fontId="37" fillId="0" borderId="12" xfId="0" applyFont="1" applyBorder="1" applyAlignment="1">
      <alignment horizontal="center"/>
    </xf>
    <xf numFmtId="0" fontId="37" fillId="0" borderId="9" xfId="0" applyFont="1" applyBorder="1" applyAlignment="1">
      <alignment horizontal="center" vertical="center"/>
    </xf>
    <xf numFmtId="0" fontId="37" fillId="0" borderId="6" xfId="0" applyFont="1" applyBorder="1" applyAlignment="1">
      <alignment horizontal="center" vertical="center"/>
    </xf>
    <xf numFmtId="0" fontId="37" fillId="0" borderId="12" xfId="0" applyFont="1" applyBorder="1" applyAlignment="1">
      <alignment horizontal="center" vertical="center"/>
    </xf>
    <xf numFmtId="0" fontId="39" fillId="26" borderId="3" xfId="0" applyFont="1" applyFill="1" applyBorder="1" applyAlignment="1">
      <alignment horizontal="center" vertical="center" wrapText="1"/>
    </xf>
    <xf numFmtId="0" fontId="38" fillId="26" borderId="50" xfId="0" applyFont="1" applyFill="1" applyBorder="1" applyAlignment="1">
      <alignment horizontal="center" vertical="center" wrapText="1"/>
    </xf>
    <xf numFmtId="0" fontId="38" fillId="26" borderId="45" xfId="0" applyFont="1" applyFill="1" applyBorder="1" applyAlignment="1">
      <alignment horizontal="center" vertical="center" wrapText="1"/>
    </xf>
    <xf numFmtId="4" fontId="38" fillId="26" borderId="24" xfId="0" applyNumberFormat="1" applyFont="1" applyFill="1" applyBorder="1" applyAlignment="1">
      <alignment horizontal="center" vertical="center" wrapText="1"/>
    </xf>
    <xf numFmtId="4" fontId="38" fillId="26" borderId="25" xfId="0" applyNumberFormat="1" applyFont="1" applyFill="1" applyBorder="1" applyAlignment="1">
      <alignment horizontal="center" vertical="center" wrapText="1"/>
    </xf>
    <xf numFmtId="0" fontId="38" fillId="26" borderId="50" xfId="0" applyFont="1" applyFill="1" applyBorder="1" applyAlignment="1">
      <alignment vertical="center"/>
    </xf>
    <xf numFmtId="0" fontId="38" fillId="26" borderId="45" xfId="0" applyFont="1" applyFill="1" applyBorder="1" applyAlignment="1">
      <alignment vertical="center"/>
    </xf>
    <xf numFmtId="0" fontId="33" fillId="0" borderId="9" xfId="0" applyFont="1" applyBorder="1" applyAlignment="1">
      <alignment horizontal="center" vertical="center"/>
    </xf>
    <xf numFmtId="0" fontId="33" fillId="0" borderId="6" xfId="0" applyFont="1" applyBorder="1" applyAlignment="1">
      <alignment horizontal="center" vertical="center"/>
    </xf>
    <xf numFmtId="0" fontId="33" fillId="0" borderId="12" xfId="0" applyFont="1" applyBorder="1" applyAlignment="1">
      <alignment horizontal="center" vertical="center"/>
    </xf>
    <xf numFmtId="0" fontId="37" fillId="0" borderId="10" xfId="0" applyFont="1" applyBorder="1" applyAlignment="1">
      <alignment horizontal="center" vertical="center" wrapText="1"/>
    </xf>
    <xf numFmtId="0" fontId="37" fillId="0" borderId="11" xfId="0" applyFont="1" applyBorder="1" applyAlignment="1">
      <alignment horizontal="center" vertical="center" wrapText="1"/>
    </xf>
    <xf numFmtId="0" fontId="37" fillId="0" borderId="0" xfId="0" applyFont="1" applyAlignment="1">
      <alignment horizontal="center" vertical="center" wrapText="1"/>
    </xf>
    <xf numFmtId="0" fontId="37" fillId="0" borderId="7" xfId="0" applyFont="1" applyBorder="1" applyAlignment="1">
      <alignment horizontal="center" vertical="center" wrapText="1"/>
    </xf>
    <xf numFmtId="0" fontId="37" fillId="0" borderId="13" xfId="0" applyFont="1" applyBorder="1" applyAlignment="1">
      <alignment horizontal="center" vertical="center" wrapText="1"/>
    </xf>
    <xf numFmtId="0" fontId="37" fillId="0" borderId="14" xfId="0" applyFont="1" applyBorder="1" applyAlignment="1">
      <alignment horizontal="center" vertical="center" wrapText="1"/>
    </xf>
    <xf numFmtId="0" fontId="58" fillId="0" borderId="0" xfId="0" applyFont="1" applyAlignment="1">
      <alignment horizontal="center" vertical="center" wrapText="1"/>
    </xf>
    <xf numFmtId="0" fontId="58" fillId="0" borderId="7" xfId="0" applyFont="1" applyBorder="1" applyAlignment="1">
      <alignment horizontal="center" vertical="center" wrapText="1"/>
    </xf>
    <xf numFmtId="0" fontId="36" fillId="0" borderId="9" xfId="0" applyFont="1" applyBorder="1" applyAlignment="1">
      <alignment horizontal="center" vertical="center"/>
    </xf>
    <xf numFmtId="0" fontId="36" fillId="0" borderId="6" xfId="0" applyFont="1" applyBorder="1" applyAlignment="1">
      <alignment horizontal="center" vertical="center"/>
    </xf>
    <xf numFmtId="0" fontId="36" fillId="0" borderId="12" xfId="0" applyFont="1" applyBorder="1" applyAlignment="1">
      <alignment horizontal="center" vertical="center"/>
    </xf>
    <xf numFmtId="0" fontId="39" fillId="0" borderId="9" xfId="0" applyFont="1" applyBorder="1" applyAlignment="1">
      <alignment horizontal="center" vertical="center"/>
    </xf>
    <xf numFmtId="0" fontId="39" fillId="0" borderId="6" xfId="0" applyFont="1" applyBorder="1" applyAlignment="1">
      <alignment horizontal="center" vertical="center"/>
    </xf>
    <xf numFmtId="0" fontId="39" fillId="0" borderId="12" xfId="0" applyFont="1" applyBorder="1" applyAlignment="1">
      <alignment horizontal="center" vertical="center"/>
    </xf>
    <xf numFmtId="0" fontId="38" fillId="26" borderId="1" xfId="0" applyFont="1" applyFill="1" applyBorder="1" applyAlignment="1">
      <alignment horizontal="center" vertical="center"/>
    </xf>
    <xf numFmtId="4" fontId="38" fillId="26" borderId="54" xfId="0" applyNumberFormat="1" applyFont="1" applyFill="1" applyBorder="1" applyAlignment="1">
      <alignment horizontal="center" vertical="center" wrapText="1"/>
    </xf>
    <xf numFmtId="4" fontId="38" fillId="26" borderId="10" xfId="0" applyNumberFormat="1" applyFont="1" applyFill="1" applyBorder="1" applyAlignment="1">
      <alignment horizontal="center" vertical="center" wrapText="1"/>
    </xf>
    <xf numFmtId="4" fontId="38" fillId="26" borderId="11" xfId="0" applyNumberFormat="1" applyFont="1" applyFill="1" applyBorder="1" applyAlignment="1">
      <alignment horizontal="center" vertical="center" wrapText="1"/>
    </xf>
    <xf numFmtId="4" fontId="38" fillId="26" borderId="56" xfId="0" applyNumberFormat="1" applyFont="1" applyFill="1" applyBorder="1" applyAlignment="1">
      <alignment horizontal="center" vertical="center" wrapText="1"/>
    </xf>
    <xf numFmtId="4" fontId="38" fillId="26" borderId="0" xfId="0" applyNumberFormat="1" applyFont="1" applyFill="1" applyAlignment="1">
      <alignment horizontal="center" vertical="center" wrapText="1"/>
    </xf>
    <xf numFmtId="4" fontId="38" fillId="26" borderId="7" xfId="0" applyNumberFormat="1" applyFont="1" applyFill="1" applyBorder="1" applyAlignment="1">
      <alignment horizontal="center" vertical="center" wrapText="1"/>
    </xf>
    <xf numFmtId="4" fontId="38" fillId="26" borderId="21" xfId="0" applyNumberFormat="1" applyFont="1" applyFill="1" applyBorder="1" applyAlignment="1">
      <alignment horizontal="center" vertical="center" wrapText="1"/>
    </xf>
    <xf numFmtId="0" fontId="38" fillId="26" borderId="60" xfId="0" applyFont="1" applyFill="1" applyBorder="1" applyAlignment="1">
      <alignment horizontal="center" vertical="center" wrapText="1"/>
    </xf>
    <xf numFmtId="0" fontId="38" fillId="26" borderId="81" xfId="0" applyFont="1" applyFill="1" applyBorder="1" applyAlignment="1">
      <alignment horizontal="center" vertical="center" wrapText="1"/>
    </xf>
    <xf numFmtId="0" fontId="38" fillId="26" borderId="82" xfId="0" applyFont="1" applyFill="1" applyBorder="1" applyAlignment="1">
      <alignment horizontal="center" vertical="center" wrapText="1"/>
    </xf>
    <xf numFmtId="0" fontId="38" fillId="26" borderId="42" xfId="0" applyFont="1" applyFill="1" applyBorder="1" applyAlignment="1">
      <alignment horizontal="center" vertical="center"/>
    </xf>
    <xf numFmtId="0" fontId="0" fillId="0" borderId="0" xfId="0"/>
    <xf numFmtId="4" fontId="38" fillId="26" borderId="60" xfId="0" applyNumberFormat="1" applyFont="1" applyFill="1" applyBorder="1" applyAlignment="1">
      <alignment horizontal="center" vertical="center" wrapText="1"/>
    </xf>
    <xf numFmtId="4" fontId="38" fillId="26" borderId="74" xfId="0" applyNumberFormat="1" applyFont="1" applyFill="1" applyBorder="1" applyAlignment="1">
      <alignment horizontal="center" vertical="center" wrapText="1"/>
    </xf>
    <xf numFmtId="4" fontId="38" fillId="26" borderId="78" xfId="0" applyNumberFormat="1" applyFont="1" applyFill="1" applyBorder="1" applyAlignment="1">
      <alignment horizontal="center" vertical="center" wrapText="1"/>
    </xf>
    <xf numFmtId="4" fontId="38" fillId="26" borderId="80" xfId="0" applyNumberFormat="1" applyFont="1" applyFill="1" applyBorder="1" applyAlignment="1">
      <alignment horizontal="center" vertical="center" wrapText="1"/>
    </xf>
    <xf numFmtId="4" fontId="40" fillId="0" borderId="6" xfId="0" applyNumberFormat="1" applyFont="1" applyBorder="1" applyAlignment="1">
      <alignment horizontal="center" vertical="center" wrapText="1"/>
    </xf>
    <xf numFmtId="4" fontId="40" fillId="0" borderId="0" xfId="0" applyNumberFormat="1" applyFont="1" applyAlignment="1">
      <alignment horizontal="center" vertical="center" wrapText="1"/>
    </xf>
    <xf numFmtId="4" fontId="40" fillId="0" borderId="7" xfId="0" applyNumberFormat="1" applyFont="1" applyBorder="1" applyAlignment="1">
      <alignment horizontal="center" vertical="center" wrapText="1"/>
    </xf>
    <xf numFmtId="0" fontId="38" fillId="26" borderId="2" xfId="0" applyFont="1" applyFill="1" applyBorder="1" applyAlignment="1">
      <alignment horizontal="center" vertical="center" wrapText="1"/>
    </xf>
    <xf numFmtId="0" fontId="38" fillId="26" borderId="24" xfId="0" applyFont="1" applyFill="1" applyBorder="1" applyAlignment="1">
      <alignment horizontal="center" vertical="center"/>
    </xf>
    <xf numFmtId="0" fontId="38" fillId="26" borderId="25" xfId="0" applyFont="1" applyFill="1" applyBorder="1" applyAlignment="1">
      <alignment horizontal="center" vertical="center"/>
    </xf>
    <xf numFmtId="4" fontId="5" fillId="3" borderId="50" xfId="0" applyNumberFormat="1" applyFont="1" applyFill="1" applyBorder="1" applyAlignment="1">
      <alignment horizontal="center" vertical="center"/>
    </xf>
    <xf numFmtId="4" fontId="5" fillId="3" borderId="1" xfId="0" applyNumberFormat="1" applyFont="1" applyFill="1" applyBorder="1" applyAlignment="1">
      <alignment horizontal="right" vertical="center"/>
    </xf>
    <xf numFmtId="4" fontId="0" fillId="3" borderId="20" xfId="0" applyNumberFormat="1" applyFont="1" applyFill="1" applyBorder="1"/>
    <xf numFmtId="4" fontId="0" fillId="3" borderId="19" xfId="0" applyNumberFormat="1" applyFont="1" applyFill="1" applyBorder="1"/>
    <xf numFmtId="4" fontId="0" fillId="3" borderId="18" xfId="0" applyNumberFormat="1" applyFont="1" applyFill="1" applyBorder="1"/>
    <xf numFmtId="4" fontId="0" fillId="3" borderId="18" xfId="0" applyNumberFormat="1" applyFont="1" applyFill="1" applyBorder="1" applyAlignment="1">
      <alignment horizontal="right"/>
    </xf>
  </cellXfs>
  <cellStyles count="717">
    <cellStyle name="20% - Accent1" xfId="3" xr:uid="{00000000-0005-0000-0000-000000000000}"/>
    <cellStyle name="20% - Accent1 2" xfId="168" xr:uid="{928F8C6F-7135-437D-A89A-AA8B194748BA}"/>
    <cellStyle name="20% - Accent2" xfId="4" xr:uid="{00000000-0005-0000-0000-000001000000}"/>
    <cellStyle name="20% - Accent2 2" xfId="169" xr:uid="{A4B29654-9427-428E-9092-3F8D13DC13F5}"/>
    <cellStyle name="20% - Accent3" xfId="5" xr:uid="{00000000-0005-0000-0000-000002000000}"/>
    <cellStyle name="20% - Accent3 2" xfId="170" xr:uid="{8F568AD3-A04F-4C2F-ADC5-B84A51F38C8E}"/>
    <cellStyle name="20% - Accent4" xfId="6" xr:uid="{00000000-0005-0000-0000-000003000000}"/>
    <cellStyle name="20% - Accent4 2" xfId="171" xr:uid="{04BA80BF-C1E4-44C1-A80E-FF98E47F468A}"/>
    <cellStyle name="20% - Accent5" xfId="7" xr:uid="{00000000-0005-0000-0000-000004000000}"/>
    <cellStyle name="20% - Accent5 2" xfId="172" xr:uid="{AD94B89C-83C3-4D78-A6B3-DCD64DAC19A3}"/>
    <cellStyle name="20% - Accent6" xfId="8" xr:uid="{00000000-0005-0000-0000-000005000000}"/>
    <cellStyle name="20% - Accent6 2" xfId="173" xr:uid="{362F49D0-6696-4BFF-B623-F18904AA0BA9}"/>
    <cellStyle name="20% - Акцент1" xfId="69" xr:uid="{D7DE016D-0FD1-45C8-A08A-0FA7FE13EEC8}"/>
    <cellStyle name="20% - Акцент1 2" xfId="70" xr:uid="{D06EB3B9-8128-409E-9728-D04ABD90F8C5}"/>
    <cellStyle name="20% - Акцент1 2 2" xfId="175" xr:uid="{73A561C0-B9D7-45F2-B389-3FF55C083137}"/>
    <cellStyle name="20% - Акцент1 3" xfId="174" xr:uid="{A8D5D413-4733-4CFC-AE7F-6CE3E2155AE0}"/>
    <cellStyle name="20% - Акцент1 4" xfId="265" xr:uid="{EA27AC27-9092-4D39-89CC-A31DDEB651BB}"/>
    <cellStyle name="20% - Акцент1 5" xfId="372" xr:uid="{335C8C3D-FD7E-47E1-A1EC-E52F2A1072A0}"/>
    <cellStyle name="20% - Акцент1 6" xfId="428" xr:uid="{4172A3DD-D22B-414D-9113-2DD4FD5FB73A}"/>
    <cellStyle name="20% - Акцент1 7" xfId="469" xr:uid="{3EA7E35B-D9BE-4B0C-A366-6FF059719E6C}"/>
    <cellStyle name="20% - Акцент1_1" xfId="71" xr:uid="{DEF5476B-2709-4524-BB62-68728E155CD0}"/>
    <cellStyle name="20% - Акцент2" xfId="72" xr:uid="{B21D6907-E593-4238-8B55-D43BE9EB2485}"/>
    <cellStyle name="20% - Акцент2 2" xfId="73" xr:uid="{E5B75B92-ED96-4D2C-806C-0AE7BE8C2A30}"/>
    <cellStyle name="20% - Акцент2 2 2" xfId="177" xr:uid="{F51147FF-1868-4565-BA00-D2ED0D234F4D}"/>
    <cellStyle name="20% - Акцент2 3" xfId="176" xr:uid="{636EEE67-727F-4EC0-BCA4-82637D267431}"/>
    <cellStyle name="20% - Акцент2 4" xfId="266" xr:uid="{99A1EBE1-2B38-4589-B344-39682260865E}"/>
    <cellStyle name="20% - Акцент2 5" xfId="373" xr:uid="{90AC9441-DCF7-4A1A-9BC6-227EC25C343B}"/>
    <cellStyle name="20% - Акцент2 6" xfId="429" xr:uid="{73AAB225-8078-44AB-9F90-5ABB0D4E763E}"/>
    <cellStyle name="20% - Акцент2 7" xfId="470" xr:uid="{F8086DF3-0A9A-4063-900F-3CCF93012727}"/>
    <cellStyle name="20% - Акцент2_1" xfId="74" xr:uid="{CD4BE3FA-931D-43CF-BE2A-55A9CCD3FEC5}"/>
    <cellStyle name="20% - Акцент3" xfId="75" xr:uid="{32D9E32F-1FC4-42D2-B0DA-D6330CFF3146}"/>
    <cellStyle name="20% - Акцент3 2" xfId="76" xr:uid="{CD6F13EB-315D-4F1C-98ED-FE984A5EB008}"/>
    <cellStyle name="20% - Акцент3 2 2" xfId="179" xr:uid="{541CEE17-F66F-404F-97F7-10D7C0BBC1DC}"/>
    <cellStyle name="20% - Акцент3 3" xfId="178" xr:uid="{DCF0C55E-E750-466F-89CD-078380A37CB8}"/>
    <cellStyle name="20% - Акцент3 4" xfId="267" xr:uid="{02AE3017-1DBB-4DDF-91A9-19EAE118BFC4}"/>
    <cellStyle name="20% - Акцент3 5" xfId="374" xr:uid="{F409E490-C6C0-4BE5-BBF3-6DAAA95CFF08}"/>
    <cellStyle name="20% - Акцент3 6" xfId="430" xr:uid="{3FDF4A2A-F14F-46DB-9CF2-65B091F62321}"/>
    <cellStyle name="20% - Акцент3 7" xfId="471" xr:uid="{0A13EE4A-C2F7-4AC7-A5C3-8BC73DF30314}"/>
    <cellStyle name="20% - Акцент3_1" xfId="77" xr:uid="{332D7146-5312-4A08-B5D4-E1BAB4E48B10}"/>
    <cellStyle name="20% - Акцент4" xfId="78" xr:uid="{3C4DED2B-E9EA-4A3D-A0DF-8BC769A4F69F}"/>
    <cellStyle name="20% - Акцент4 2" xfId="79" xr:uid="{A88EE482-423D-45B6-9B14-A2CD3A623F5A}"/>
    <cellStyle name="20% - Акцент4 2 2" xfId="181" xr:uid="{23C69D57-F646-4E30-AD05-AC3741015630}"/>
    <cellStyle name="20% - Акцент4 3" xfId="180" xr:uid="{43C0A4F9-13A8-497A-B562-031AE893E8C3}"/>
    <cellStyle name="20% - Акцент4 4" xfId="268" xr:uid="{B9A4A959-AE34-4F4B-959E-90117B1E1FC7}"/>
    <cellStyle name="20% - Акцент4 5" xfId="375" xr:uid="{F603D715-D8E8-465A-B090-C0AC8B064161}"/>
    <cellStyle name="20% - Акцент4 6" xfId="431" xr:uid="{E5F3B634-DE2A-4923-BA03-01D7C575354A}"/>
    <cellStyle name="20% - Акцент4 7" xfId="472" xr:uid="{84A7449A-06CC-448C-8429-0645AC56F1AC}"/>
    <cellStyle name="20% - Акцент4_1" xfId="80" xr:uid="{8CFF927F-338A-4F42-AF4B-C2CBB46C74A9}"/>
    <cellStyle name="20% - Акцент5" xfId="81" xr:uid="{AFFD9538-AB13-4EDE-9760-430456890EC4}"/>
    <cellStyle name="20% - Акцент5 2" xfId="82" xr:uid="{6B8ADC58-599F-417F-A9DA-AD9F9A74DD24}"/>
    <cellStyle name="20% - Акцент5 2 2" xfId="183" xr:uid="{DA4F6D34-E831-4AD4-A48F-9A120202267C}"/>
    <cellStyle name="20% - Акцент5 3" xfId="182" xr:uid="{695E01DE-849C-4318-B58B-9F834B693C27}"/>
    <cellStyle name="20% - Акцент5 4" xfId="269" xr:uid="{E3E40A6D-E445-4491-8931-26365C0F5DBF}"/>
    <cellStyle name="20% - Акцент5 5" xfId="376" xr:uid="{35378274-7EDF-4771-B636-81F018FAD917}"/>
    <cellStyle name="20% - Акцент5 6" xfId="432" xr:uid="{487C6509-982C-40A5-B852-3DFEDAE39DFA}"/>
    <cellStyle name="20% - Акцент5 7" xfId="473" xr:uid="{83E100EC-E728-4B1D-AF2E-72346E335E3E}"/>
    <cellStyle name="20% - Акцент5_1" xfId="83" xr:uid="{D39D9FE7-D94F-4307-87C8-40A749255F9D}"/>
    <cellStyle name="20% - Акцент6" xfId="84" xr:uid="{EB37BCEC-E4E2-48A7-8FAC-A9E1829519EA}"/>
    <cellStyle name="20% - Акцент6 2" xfId="85" xr:uid="{C0949F38-A91C-4815-A760-29ED66DAB546}"/>
    <cellStyle name="20% - Акцент6 2 2" xfId="185" xr:uid="{CD20136F-961E-491F-A12D-0F74A0DA9D33}"/>
    <cellStyle name="20% - Акцент6 3" xfId="184" xr:uid="{485F8666-AB1C-450D-8800-6B1F89C7BC87}"/>
    <cellStyle name="20% - Акцент6 4" xfId="270" xr:uid="{BE6A89F7-AEEF-4252-9D11-EE79EBFBF7F5}"/>
    <cellStyle name="20% - Акцент6 5" xfId="377" xr:uid="{487094A8-AFEE-46E7-B96A-6E899E0BC4C7}"/>
    <cellStyle name="20% - Акцент6 6" xfId="433" xr:uid="{6564F908-92BA-4D73-A9E7-E4CE275341B2}"/>
    <cellStyle name="20% - Акцент6 7" xfId="474" xr:uid="{2AE54B34-D02E-4A81-BCEF-34A0BB0F2BE2}"/>
    <cellStyle name="20% - Акцент6_1" xfId="86" xr:uid="{AC133127-86AB-4AB0-BEFC-6BB493C1BB21}"/>
    <cellStyle name="40% - Accent1" xfId="9" xr:uid="{00000000-0005-0000-0000-000006000000}"/>
    <cellStyle name="40% - Accent1 2" xfId="186" xr:uid="{C6A8B0ED-6F72-4D48-9386-FAD4894FD457}"/>
    <cellStyle name="40% - Accent2" xfId="10" xr:uid="{00000000-0005-0000-0000-000007000000}"/>
    <cellStyle name="40% - Accent2 2" xfId="187" xr:uid="{5E7177A7-CA62-4960-AB08-1E41DBF4A3F0}"/>
    <cellStyle name="40% - Accent3" xfId="11" xr:uid="{00000000-0005-0000-0000-000008000000}"/>
    <cellStyle name="40% - Accent3 2" xfId="188" xr:uid="{ED1C73E3-5153-4431-9CD9-7B1E6DC595E9}"/>
    <cellStyle name="40% - Accent4" xfId="12" xr:uid="{00000000-0005-0000-0000-000009000000}"/>
    <cellStyle name="40% - Accent4 2" xfId="189" xr:uid="{EAB78968-F286-4B90-85FA-B3A7488EA456}"/>
    <cellStyle name="40% - Accent5" xfId="13" xr:uid="{00000000-0005-0000-0000-00000A000000}"/>
    <cellStyle name="40% - Accent5 2" xfId="190" xr:uid="{70D43B3C-FBD2-41CC-8EA5-99B3B29BBB70}"/>
    <cellStyle name="40% - Accent6" xfId="14" xr:uid="{00000000-0005-0000-0000-00000B000000}"/>
    <cellStyle name="40% - Accent6 2" xfId="191" xr:uid="{A86C597F-39FB-4337-B9F3-81FDB17318AD}"/>
    <cellStyle name="40% - Акцент1" xfId="87" xr:uid="{152B9B2E-6C47-408F-BAA4-67D3452AC022}"/>
    <cellStyle name="40% - Акцент1 2" xfId="88" xr:uid="{B56999F9-C16A-4085-A72D-1A3B89BB6409}"/>
    <cellStyle name="40% - Акцент1 2 2" xfId="193" xr:uid="{D3F94658-2887-475E-8382-E3E894C894AA}"/>
    <cellStyle name="40% - Акцент1 3" xfId="192" xr:uid="{654D3EC0-0A0A-4814-97AF-EF4E6E5EB3A2}"/>
    <cellStyle name="40% - Акцент1 4" xfId="271" xr:uid="{50339C02-76BA-4336-B56C-C63317FAC304}"/>
    <cellStyle name="40% - Акцент1 5" xfId="378" xr:uid="{8B0EBA55-12BD-41B2-B875-1BC8187BE836}"/>
    <cellStyle name="40% - Акцент1 6" xfId="434" xr:uid="{078D2D88-0A0B-46D8-8F95-D46A4E7A4925}"/>
    <cellStyle name="40% - Акцент1 7" xfId="475" xr:uid="{54817B3F-915D-4931-A8A0-75D8B190C477}"/>
    <cellStyle name="40% - Акцент1_1" xfId="89" xr:uid="{21CBD55E-CE35-4156-8E6B-F30A5A09D935}"/>
    <cellStyle name="40% - Акцент2" xfId="90" xr:uid="{D5AA5653-AFEE-424E-8112-3DC5E3F63294}"/>
    <cellStyle name="40% - Акцент2 2" xfId="91" xr:uid="{409BEE65-75EA-4BD6-B2B1-DC30B3F0572F}"/>
    <cellStyle name="40% - Акцент2 2 2" xfId="195" xr:uid="{0BB533D9-3DF2-4FD4-831C-0F570CE0334F}"/>
    <cellStyle name="40% - Акцент2 3" xfId="194" xr:uid="{19F5D5FF-6484-4EFB-B7C1-79A2030DDEE5}"/>
    <cellStyle name="40% - Акцент2 4" xfId="272" xr:uid="{50F97AE4-8318-4DA2-8800-9E3A67A2DE1F}"/>
    <cellStyle name="40% - Акцент2 5" xfId="379" xr:uid="{ED112C80-58D0-4F37-94E0-13886AAA9DDB}"/>
    <cellStyle name="40% - Акцент2 6" xfId="435" xr:uid="{E4046B93-CBA1-4E14-9D34-121EB8099449}"/>
    <cellStyle name="40% - Акцент2 7" xfId="476" xr:uid="{58E30A84-460A-4A5B-957B-FE5878399CA8}"/>
    <cellStyle name="40% - Акцент2_1" xfId="92" xr:uid="{53D50C32-D17F-4B5D-84FA-3537B2BFD245}"/>
    <cellStyle name="40% - Акцент3" xfId="93" xr:uid="{5C70B64E-BF7A-40B7-A86D-69042606B412}"/>
    <cellStyle name="40% - Акцент3 2" xfId="94" xr:uid="{D086B3B4-21D3-41F4-8E8B-BB2E41960F13}"/>
    <cellStyle name="40% - Акцент3 2 2" xfId="197" xr:uid="{10DFE753-F531-4650-8EED-BCB09CE535D3}"/>
    <cellStyle name="40% - Акцент3 3" xfId="196" xr:uid="{9DD921CD-54E9-4088-AE98-FC32838DDEAF}"/>
    <cellStyle name="40% - Акцент3 4" xfId="273" xr:uid="{B40B30F4-0D52-44DF-A0EE-2EEFD4956E33}"/>
    <cellStyle name="40% - Акцент3 5" xfId="380" xr:uid="{AC701526-DC9B-4D1B-A36E-B71E34E675D2}"/>
    <cellStyle name="40% - Акцент3 6" xfId="436" xr:uid="{5B103297-FD2D-47EF-9368-EBAB86B6D63B}"/>
    <cellStyle name="40% - Акцент3 7" xfId="477" xr:uid="{CEA73F7F-3413-4A97-9775-1585D89E294E}"/>
    <cellStyle name="40% - Акцент3_1" xfId="95" xr:uid="{6F9BFDF3-5EC9-48E5-BB22-55CF093189CA}"/>
    <cellStyle name="40% - Акцент4" xfId="96" xr:uid="{6ED7B2D7-24B3-4E3D-BDC7-7BFD12D453C0}"/>
    <cellStyle name="40% - Акцент4 2" xfId="97" xr:uid="{E5083B33-52D2-4057-86A8-625BA446C29D}"/>
    <cellStyle name="40% - Акцент4 2 2" xfId="199" xr:uid="{840533FD-03F4-4A90-A513-E09E63A22766}"/>
    <cellStyle name="40% - Акцент4 3" xfId="198" xr:uid="{2B6EA511-00B0-4BB1-8F4A-4E68A7EFA05C}"/>
    <cellStyle name="40% - Акцент4 4" xfId="274" xr:uid="{4FD81782-1D27-4CDC-9278-704BECEED165}"/>
    <cellStyle name="40% - Акцент4 5" xfId="381" xr:uid="{80F864B0-460C-4DDF-8D6C-023196448E96}"/>
    <cellStyle name="40% - Акцент4 6" xfId="437" xr:uid="{181F75A5-26CB-4603-9A1C-05626BC2F95F}"/>
    <cellStyle name="40% - Акцент4 7" xfId="478" xr:uid="{604A7DE2-692E-410B-810D-75B0D4889FF6}"/>
    <cellStyle name="40% - Акцент4_1" xfId="98" xr:uid="{DDA95FF0-4969-48EF-B02E-26E291E77C30}"/>
    <cellStyle name="40% - Акцент5" xfId="99" xr:uid="{B54079CA-884F-4D59-AC69-954CBC354EB9}"/>
    <cellStyle name="40% - Акцент5 2" xfId="100" xr:uid="{EB32174C-1F59-4927-A9BC-90180C1F9657}"/>
    <cellStyle name="40% - Акцент5 2 2" xfId="201" xr:uid="{1B389F85-6590-4F1F-BF26-621B289088A3}"/>
    <cellStyle name="40% - Акцент5 3" xfId="200" xr:uid="{D5103C0D-1457-48E0-9584-DF1D64CE42D1}"/>
    <cellStyle name="40% - Акцент5 4" xfId="275" xr:uid="{D478E954-957B-47D8-A8E3-A9C70AFB6F15}"/>
    <cellStyle name="40% - Акцент5 5" xfId="382" xr:uid="{BE16504E-A3C9-4EE4-9CA1-FE28FD5B331C}"/>
    <cellStyle name="40% - Акцент5 6" xfId="438" xr:uid="{9C4D3581-DB72-4ED5-B30E-9253D8ECC0A9}"/>
    <cellStyle name="40% - Акцент5 7" xfId="479" xr:uid="{EC3D4156-70AB-43D7-AD80-83F45FBCA3AB}"/>
    <cellStyle name="40% - Акцент5_1" xfId="101" xr:uid="{2304B5EC-D068-4784-AAB1-6BA28134E79F}"/>
    <cellStyle name="40% - Акцент6" xfId="102" xr:uid="{6E84988A-9D58-4D0E-BF8B-074D340CFC37}"/>
    <cellStyle name="40% - Акцент6 2" xfId="103" xr:uid="{956CD8B1-29A4-49CB-8176-7FAD5D85B85A}"/>
    <cellStyle name="40% - Акцент6 2 2" xfId="203" xr:uid="{EA42EBB7-EE3F-4F4E-926D-DDA2A709BD72}"/>
    <cellStyle name="40% - Акцент6 3" xfId="202" xr:uid="{15DFD6D5-02F5-4599-A681-E914F1F31112}"/>
    <cellStyle name="40% - Акцент6 4" xfId="276" xr:uid="{46754FA3-AB3B-438B-9F96-E1B34294530F}"/>
    <cellStyle name="40% - Акцент6 5" xfId="383" xr:uid="{DCB16E69-0CE7-4DE0-A2EB-817980D30FA4}"/>
    <cellStyle name="40% - Акцент6 6" xfId="439" xr:uid="{2C1BEED3-E451-4551-BE4D-8717F54AE358}"/>
    <cellStyle name="40% - Акцент6 7" xfId="480" xr:uid="{FA852014-4C87-4CDB-BDCE-90A445391042}"/>
    <cellStyle name="40% - Акцент6_1" xfId="104" xr:uid="{B773F75D-C405-49EE-8A26-D6818A185A93}"/>
    <cellStyle name="60% - Accent1" xfId="15" xr:uid="{00000000-0005-0000-0000-00000C000000}"/>
    <cellStyle name="60% - Accent2" xfId="16" xr:uid="{00000000-0005-0000-0000-00000D000000}"/>
    <cellStyle name="60% - Accent3" xfId="17" xr:uid="{00000000-0005-0000-0000-00000E000000}"/>
    <cellStyle name="60% - Accent4" xfId="18" xr:uid="{00000000-0005-0000-0000-00000F000000}"/>
    <cellStyle name="60% - Accent5" xfId="19" xr:uid="{00000000-0005-0000-0000-000010000000}"/>
    <cellStyle name="60% - Accent6" xfId="20" xr:uid="{00000000-0005-0000-0000-000011000000}"/>
    <cellStyle name="60% - Акцент1" xfId="105" xr:uid="{995D5BE6-434F-4AED-A941-E5044938699F}"/>
    <cellStyle name="60% - Акцент1 2" xfId="106" xr:uid="{BF0BAA4D-9B90-448E-9A12-AB38BBBDD5A1}"/>
    <cellStyle name="60% - Акцент1 3" xfId="277" xr:uid="{27FBFD1B-2B74-4CBE-9B11-BC082B228885}"/>
    <cellStyle name="60% - Акцент1 4" xfId="384" xr:uid="{DAAB5684-F359-4250-87AD-7095F734FA16}"/>
    <cellStyle name="60% - Акцент1 5" xfId="440" xr:uid="{5DC3963C-AACE-41C1-BBEF-0FC4238FB8B5}"/>
    <cellStyle name="60% - Акцент1 6" xfId="481" xr:uid="{1575846C-7768-4821-9CAF-8F5D5F0357A2}"/>
    <cellStyle name="60% - Акцент2" xfId="107" xr:uid="{E8902C7C-D133-44AE-82E9-D35311105573}"/>
    <cellStyle name="60% - Акцент2 2" xfId="108" xr:uid="{76ED4A35-2CC8-44A4-BDF4-EE4FBCC9DA67}"/>
    <cellStyle name="60% - Акцент2 3" xfId="278" xr:uid="{BC7652E8-8FE6-4973-B934-A8C328DFB78E}"/>
    <cellStyle name="60% - Акцент2 4" xfId="385" xr:uid="{2348F2A6-4360-4A7C-9E52-383FA5F15E7A}"/>
    <cellStyle name="60% - Акцент2 5" xfId="441" xr:uid="{9F5857A7-40C6-4C01-8C85-585E1506A067}"/>
    <cellStyle name="60% - Акцент2 6" xfId="482" xr:uid="{EDCE794A-8A32-407B-BBB7-4FC503E6E172}"/>
    <cellStyle name="60% - Акцент3" xfId="109" xr:uid="{CD2BFE85-6068-4257-AE6D-23FC359ACE6B}"/>
    <cellStyle name="60% - Акцент3 2" xfId="110" xr:uid="{D62AB919-2593-4F97-AD69-2E9CB5D10D25}"/>
    <cellStyle name="60% - Акцент3 3" xfId="279" xr:uid="{A14A8F49-E35E-4639-85A8-D70A8F74CA3F}"/>
    <cellStyle name="60% - Акцент3 4" xfId="386" xr:uid="{2B862BD9-4BD1-474F-822B-5DCED6F6360E}"/>
    <cellStyle name="60% - Акцент3 5" xfId="442" xr:uid="{5E254EB5-7BD5-40C8-84C8-CA2CFB7C5375}"/>
    <cellStyle name="60% - Акцент3 6" xfId="483" xr:uid="{73433ED7-F950-46E9-B60F-E003E27E781F}"/>
    <cellStyle name="60% - Акцент4" xfId="111" xr:uid="{68619FB1-DBE0-488E-8489-D79CB55DE55D}"/>
    <cellStyle name="60% - Акцент4 2" xfId="112" xr:uid="{A4701708-20E6-4309-AF22-95C30F670923}"/>
    <cellStyle name="60% - Акцент4 3" xfId="280" xr:uid="{21BD5B04-0B89-4CC9-A4C5-3083044E1955}"/>
    <cellStyle name="60% - Акцент4 4" xfId="387" xr:uid="{04E76179-8320-4CA0-B975-0845DCFABACE}"/>
    <cellStyle name="60% - Акцент4 5" xfId="443" xr:uid="{B24FF178-E857-40A5-A9CC-F074FA63D656}"/>
    <cellStyle name="60% - Акцент4 6" xfId="484" xr:uid="{8602597B-C26E-45B9-A51F-51E31512248C}"/>
    <cellStyle name="60% - Акцент5" xfId="113" xr:uid="{1378BA16-7D18-43AC-8192-D4494F5FA059}"/>
    <cellStyle name="60% - Акцент5 2" xfId="114" xr:uid="{A934EE4D-8A12-4467-AFEC-FA931B25083C}"/>
    <cellStyle name="60% - Акцент5 3" xfId="281" xr:uid="{5AE28D78-ECE6-4B6F-B163-CFACFCC156CB}"/>
    <cellStyle name="60% - Акцент5 4" xfId="388" xr:uid="{6305054A-B9E3-4EBC-A3C7-F723346AC1E0}"/>
    <cellStyle name="60% - Акцент5 5" xfId="444" xr:uid="{88677F79-ED1F-4B9F-BA29-8A1322EAAEE7}"/>
    <cellStyle name="60% - Акцент5 6" xfId="485" xr:uid="{93FAA98A-8A8A-40F5-9C3E-41AB7FC53D03}"/>
    <cellStyle name="60% - Акцент6" xfId="115" xr:uid="{D30F0BC4-16FF-44D0-B8CC-B8B002D1C727}"/>
    <cellStyle name="60% - Акцент6 2" xfId="116" xr:uid="{03C10E96-BEF5-4CF7-B15F-ABD751C3A796}"/>
    <cellStyle name="60% - Акцент6 3" xfId="282" xr:uid="{CD209F00-C4AF-4A54-9CE6-DDE7BDABAF9E}"/>
    <cellStyle name="60% - Акцент6 4" xfId="389" xr:uid="{13AB3B19-5026-4AF3-A085-20713C41D417}"/>
    <cellStyle name="60% - Акцент6 5" xfId="445" xr:uid="{5CC107E1-5E68-4D15-83D5-A1FE96980BCC}"/>
    <cellStyle name="60% - Акцент6 6" xfId="486" xr:uid="{2AC8FF46-C03D-4843-8E97-F609C033E288}"/>
    <cellStyle name="Accent1" xfId="21" xr:uid="{00000000-0005-0000-0000-000012000000}"/>
    <cellStyle name="Accent2" xfId="22" xr:uid="{00000000-0005-0000-0000-000013000000}"/>
    <cellStyle name="Accent3" xfId="23" xr:uid="{00000000-0005-0000-0000-000014000000}"/>
    <cellStyle name="Accent4" xfId="24" xr:uid="{00000000-0005-0000-0000-000015000000}"/>
    <cellStyle name="Accent5" xfId="25" xr:uid="{00000000-0005-0000-0000-000016000000}"/>
    <cellStyle name="Accent6" xfId="26" xr:uid="{00000000-0005-0000-0000-000017000000}"/>
    <cellStyle name="Bad" xfId="27" xr:uid="{00000000-0005-0000-0000-000018000000}"/>
    <cellStyle name="Calculation" xfId="28" xr:uid="{00000000-0005-0000-0000-000019000000}"/>
    <cellStyle name="Calculation 10" xfId="264" xr:uid="{DD17AC12-AAB8-4E57-A6FA-754B8CBC2E0A}"/>
    <cellStyle name="Calculation 10 2" xfId="604" xr:uid="{DB154243-B81B-460B-8F3F-78DFAAD3E44C}"/>
    <cellStyle name="Calculation 11" xfId="528" xr:uid="{C900948D-751A-45FC-A517-B222561D3A1D}"/>
    <cellStyle name="Calculation 2" xfId="217" xr:uid="{B63F5E23-82EB-4B7A-ABF9-0D57F32BC830}"/>
    <cellStyle name="Calculation 2 2" xfId="324" xr:uid="{5460A3EB-612C-4519-934A-58BB68943ED1}"/>
    <cellStyle name="Calculation 2 2 2" xfId="628" xr:uid="{E4A38E0D-CF29-4970-AFCA-4605B417398E}"/>
    <cellStyle name="Calculation 2 3" xfId="557" xr:uid="{B22DE8DD-E6D0-4B3E-9AE2-25DB3DF8C8E7}"/>
    <cellStyle name="Calculation 3" xfId="226" xr:uid="{17CD1B6E-49D9-447F-8683-5F640836E902}"/>
    <cellStyle name="Calculation 3 2" xfId="333" xr:uid="{BC594D38-1BEB-48B2-A2BA-EB5147B432B4}"/>
    <cellStyle name="Calculation 3 2 2" xfId="637" xr:uid="{BD3CA7D4-7F4A-49CF-A9A2-F4322495FC99}"/>
    <cellStyle name="Calculation 3 3" xfId="566" xr:uid="{2D3320BC-5F35-4D65-B2E8-DE03AC82AB7C}"/>
    <cellStyle name="Calculation 4" xfId="227" xr:uid="{8140EDDB-E952-4435-81C8-3A6FCFC5379B}"/>
    <cellStyle name="Calculation 4 2" xfId="334" xr:uid="{DA5819DE-787D-43E4-A1D3-16213DB38D97}"/>
    <cellStyle name="Calculation 4 2 2" xfId="638" xr:uid="{F366C6E2-5E0A-4CCB-913B-1D09D270010C}"/>
    <cellStyle name="Calculation 4 3" xfId="567" xr:uid="{C1A1A9AC-179A-4DF4-B11C-58B890E794BD}"/>
    <cellStyle name="Calculation 5" xfId="239" xr:uid="{2F6D7D6B-D831-4B48-AFF9-0505A459E40C}"/>
    <cellStyle name="Calculation 5 2" xfId="346" xr:uid="{6032F268-332E-4BFC-9900-B4DB70C7B398}"/>
    <cellStyle name="Calculation 5 2 2" xfId="650" xr:uid="{F333ED36-135C-463A-B6B8-284E1F8B5338}"/>
    <cellStyle name="Calculation 5 3" xfId="579" xr:uid="{0FC34561-A19E-41D7-8CAA-9F7BE51A4178}"/>
    <cellStyle name="Calculation 6" xfId="244" xr:uid="{2C0E5B4C-12BA-47E8-A368-649B6B0AAC32}"/>
    <cellStyle name="Calculation 6 2" xfId="351" xr:uid="{661B82B7-C832-4984-92E3-C579A34E3D7F}"/>
    <cellStyle name="Calculation 6 2 2" xfId="655" xr:uid="{1BF13471-ACC2-425C-959E-B8892C6AF69F}"/>
    <cellStyle name="Calculation 6 3" xfId="584" xr:uid="{0DAECDB4-2527-46BA-A582-4A77F6748C52}"/>
    <cellStyle name="Calculation 7" xfId="249" xr:uid="{5FA60DF5-091D-4A79-BBD5-EAAE1E3C91E1}"/>
    <cellStyle name="Calculation 7 2" xfId="356" xr:uid="{F4E5460F-12D9-4C71-BEA5-072A4674D37D}"/>
    <cellStyle name="Calculation 7 2 2" xfId="660" xr:uid="{A45F337F-B9CB-4A9C-8348-B711F2E27047}"/>
    <cellStyle name="Calculation 7 3" xfId="589" xr:uid="{6DE73783-7201-4276-AB64-02B47E590076}"/>
    <cellStyle name="Calculation 8" xfId="254" xr:uid="{F36EAFDD-6CFD-4CEC-9D3A-CDDECBF52AAA}"/>
    <cellStyle name="Calculation 8 2" xfId="361" xr:uid="{390ECADB-4078-4878-9469-12596140A976}"/>
    <cellStyle name="Calculation 8 2 2" xfId="665" xr:uid="{FE46B012-700B-4182-BCBB-902048BF1B6D}"/>
    <cellStyle name="Calculation 8 3" xfId="594" xr:uid="{03063569-D9C8-43C2-A1CB-9AED796457D0}"/>
    <cellStyle name="Calculation 9" xfId="259" xr:uid="{4E474632-588F-4533-8586-C3AF23FB4BBE}"/>
    <cellStyle name="Calculation 9 2" xfId="366" xr:uid="{780761CD-5DD1-4639-A9DD-1D3C803CBE9B}"/>
    <cellStyle name="Calculation 9 2 2" xfId="670" xr:uid="{E2F32DE5-D657-4B52-B02A-68DAA2BAEFAA}"/>
    <cellStyle name="Calculation 9 3" xfId="599" xr:uid="{88D22B09-7F88-4A27-939C-E322728B43BD}"/>
    <cellStyle name="Check Cell" xfId="29" xr:uid="{00000000-0005-0000-0000-00001A000000}"/>
    <cellStyle name="Excel Built-in Normal" xfId="414" xr:uid="{A16B42C1-1973-42B9-9A9D-90DFB5D8AECF}"/>
    <cellStyle name="Excel_BuiltIn_20% - Акцент1 1" xfId="416" xr:uid="{758C1BDE-4ED0-4652-88FA-E45EC834A5E7}"/>
    <cellStyle name="Explanatory Text" xfId="30" xr:uid="{00000000-0005-0000-0000-00001B000000}"/>
    <cellStyle name="Good" xfId="31" xr:uid="{00000000-0005-0000-0000-00001C000000}"/>
    <cellStyle name="Heading 1" xfId="32" xr:uid="{00000000-0005-0000-0000-00001D000000}"/>
    <cellStyle name="Heading 2" xfId="33" xr:uid="{00000000-0005-0000-0000-00001E000000}"/>
    <cellStyle name="Heading 3" xfId="34" xr:uid="{00000000-0005-0000-0000-00001F000000}"/>
    <cellStyle name="Heading 4" xfId="35" xr:uid="{00000000-0005-0000-0000-000020000000}"/>
    <cellStyle name="Input" xfId="36" xr:uid="{00000000-0005-0000-0000-000021000000}"/>
    <cellStyle name="Input 10" xfId="263" xr:uid="{1ED972A7-BB4A-4102-A0C7-63C02DAE9092}"/>
    <cellStyle name="Input 10 2" xfId="603" xr:uid="{B579706C-4BDF-43DA-A04A-C27C51A0172D}"/>
    <cellStyle name="Input 11" xfId="529" xr:uid="{47E90A9A-3F45-4CF4-A93C-D1D8C32D3FAE}"/>
    <cellStyle name="Input 2" xfId="218" xr:uid="{87C8BDE0-179D-43BA-B7FE-8CB168310A95}"/>
    <cellStyle name="Input 2 2" xfId="325" xr:uid="{ADDD8956-ECDB-45D2-BA5B-59EFBEF35689}"/>
    <cellStyle name="Input 2 2 2" xfId="629" xr:uid="{9BFF03C9-8115-4B97-BA0D-C8AEF35CCFB2}"/>
    <cellStyle name="Input 2 3" xfId="558" xr:uid="{4C9E3D11-7971-40C4-A788-A90EC11E564F}"/>
    <cellStyle name="Input 3" xfId="225" xr:uid="{ADF776FC-F804-4E38-AC59-5FE0DA6DA4DC}"/>
    <cellStyle name="Input 3 2" xfId="332" xr:uid="{8886FAC4-D9D9-4178-9E59-A603CBF8C6B2}"/>
    <cellStyle name="Input 3 2 2" xfId="636" xr:uid="{F1D5CD56-71F8-4ACD-B50E-2BBE1B0ACC33}"/>
    <cellStyle name="Input 3 3" xfId="565" xr:uid="{5D4C1AF9-1774-4D70-8DE6-E22AB0E9856C}"/>
    <cellStyle name="Input 4" xfId="228" xr:uid="{19A73E6B-075C-4D19-B197-A30782522B3B}"/>
    <cellStyle name="Input 4 2" xfId="335" xr:uid="{180AFAB2-0940-4FFF-9E04-96B90F935444}"/>
    <cellStyle name="Input 4 2 2" xfId="639" xr:uid="{E3F85703-2D33-4FD9-9001-7CA16DC5F6D4}"/>
    <cellStyle name="Input 4 3" xfId="568" xr:uid="{BD201858-B942-43AB-9123-44DF2902ED4B}"/>
    <cellStyle name="Input 5" xfId="238" xr:uid="{AA88080B-8276-4B23-A965-16F9D3F9D3EB}"/>
    <cellStyle name="Input 5 2" xfId="345" xr:uid="{42B685ED-DD5E-4588-9DB2-FF10F1451B62}"/>
    <cellStyle name="Input 5 2 2" xfId="649" xr:uid="{CF5A64F9-A129-49A0-BA44-832B1AD6E5C6}"/>
    <cellStyle name="Input 5 3" xfId="578" xr:uid="{28139B7A-FC02-405E-B885-00BB83B91E43}"/>
    <cellStyle name="Input 6" xfId="243" xr:uid="{2059EE17-4508-450F-8AEF-B11CA3021BC3}"/>
    <cellStyle name="Input 6 2" xfId="350" xr:uid="{782E792D-BFBD-45AB-86B7-CEF3573A27A1}"/>
    <cellStyle name="Input 6 2 2" xfId="654" xr:uid="{AD353FF9-8542-4CDD-B373-2DE649A481BF}"/>
    <cellStyle name="Input 6 3" xfId="583" xr:uid="{5893F514-414C-487B-870B-AA5BE729B64D}"/>
    <cellStyle name="Input 7" xfId="248" xr:uid="{9A348C47-BDB5-422C-9BC1-90BBC9342522}"/>
    <cellStyle name="Input 7 2" xfId="355" xr:uid="{08DFB790-2DC6-4F82-AD90-635C1F2C35D4}"/>
    <cellStyle name="Input 7 2 2" xfId="659" xr:uid="{3B05953D-2CDD-43E8-BEDF-CFA0C542A183}"/>
    <cellStyle name="Input 7 3" xfId="588" xr:uid="{124EBA33-718E-4ABF-8EF3-33D6D2A5F89D}"/>
    <cellStyle name="Input 8" xfId="253" xr:uid="{53104F90-50E9-4C36-9214-3ED7EBB27CF8}"/>
    <cellStyle name="Input 8 2" xfId="360" xr:uid="{905B55C4-9823-404B-BDFF-8A67BC5A4A7B}"/>
    <cellStyle name="Input 8 2 2" xfId="664" xr:uid="{1A67305F-46B3-4EE8-9507-0FB34D05FB9E}"/>
    <cellStyle name="Input 8 3" xfId="593" xr:uid="{1F173D3F-7938-4103-A372-A755DBA8336D}"/>
    <cellStyle name="Input 9" xfId="258" xr:uid="{2D55BEC5-7C49-4B4B-AA5A-5FFAEB417653}"/>
    <cellStyle name="Input 9 2" xfId="365" xr:uid="{D6C29DD2-A623-4B2E-A8DF-D13513452066}"/>
    <cellStyle name="Input 9 2 2" xfId="669" xr:uid="{51881C58-0ECA-473B-A8B0-1189F8066078}"/>
    <cellStyle name="Input 9 3" xfId="598" xr:uid="{FF301906-1A0F-4D35-AEA4-DF87B2124AD7}"/>
    <cellStyle name="Linked Cell" xfId="37" xr:uid="{00000000-0005-0000-0000-000022000000}"/>
    <cellStyle name="Neutral" xfId="38" xr:uid="{00000000-0005-0000-0000-000023000000}"/>
    <cellStyle name="Note" xfId="39" xr:uid="{00000000-0005-0000-0000-000024000000}"/>
    <cellStyle name="Note 10" xfId="252" xr:uid="{2280D989-40DA-4542-96B4-9D732AB4A14D}"/>
    <cellStyle name="Note 10 2" xfId="359" xr:uid="{F43048E3-4618-4DB9-B312-059140ED7DCB}"/>
    <cellStyle name="Note 10 2 2" xfId="663" xr:uid="{4628C980-23D5-4F57-939C-5F217CE9FA32}"/>
    <cellStyle name="Note 10 3" xfId="592" xr:uid="{CDD6EB34-B350-4580-8ACC-5A64D6844A71}"/>
    <cellStyle name="Note 11" xfId="257" xr:uid="{8E954C0A-2788-4E00-B61C-8EF0368F9E0E}"/>
    <cellStyle name="Note 11 2" xfId="364" xr:uid="{1BCA2BA5-30C2-41BA-8BEC-A6A68B114BE2}"/>
    <cellStyle name="Note 11 2 2" xfId="668" xr:uid="{81A03822-4A14-4444-AD12-3239BDF38EF3}"/>
    <cellStyle name="Note 11 3" xfId="597" xr:uid="{0798F75F-9D59-4642-B559-5C6FE6A8296C}"/>
    <cellStyle name="Note 12" xfId="262" xr:uid="{0BA774FC-A763-4A17-B1D5-5E47177C7A25}"/>
    <cellStyle name="Note 12 2" xfId="602" xr:uid="{528E988E-49FC-4633-8EE0-B4EEEFE7318D}"/>
    <cellStyle name="Note 13" xfId="530" xr:uid="{83EA5AA2-2305-4DB6-9859-FA4FF08A97B3}"/>
    <cellStyle name="Note 2" xfId="204" xr:uid="{D286090E-1944-49EC-8B94-A2E56B74F697}"/>
    <cellStyle name="Note 2 2" xfId="311" xr:uid="{BD811E64-124F-443F-B49C-95D5A8F0F29D}"/>
    <cellStyle name="Note 2 2 2" xfId="615" xr:uid="{AA895128-8BB6-48E2-BC79-5608A0217BD2}"/>
    <cellStyle name="Note 2 3" xfId="544" xr:uid="{7C27CCC5-40AB-4555-AD41-CD887BB532E7}"/>
    <cellStyle name="Note 3" xfId="219" xr:uid="{EB7C2958-65EE-4DCB-A594-9327B041C142}"/>
    <cellStyle name="Note 3 2" xfId="326" xr:uid="{F94C5131-A442-4FBC-B114-CF63468E4C8B}"/>
    <cellStyle name="Note 3 2 2" xfId="630" xr:uid="{D5BBDDE3-F5B5-4EC3-854D-1363D0C7D73C}"/>
    <cellStyle name="Note 3 3" xfId="559" xr:uid="{02B6F98C-AB8A-49C7-B462-DCD828260634}"/>
    <cellStyle name="Note 4" xfId="224" xr:uid="{EE2BAC41-CDCE-4CB0-B2C7-1B0920C17063}"/>
    <cellStyle name="Note 4 2" xfId="331" xr:uid="{503C9E3C-497C-4A11-B7FE-B9C2E8F182E1}"/>
    <cellStyle name="Note 4 2 2" xfId="635" xr:uid="{5DD8BCA3-CBA3-4F89-BF80-B5F9921C88A5}"/>
    <cellStyle name="Note 4 3" xfId="564" xr:uid="{52077FCA-CB81-4AB9-8C4D-3F0B2D7CA5E8}"/>
    <cellStyle name="Note 5" xfId="229" xr:uid="{FCBD4BF8-DCE5-48AA-99DD-90C48C59ECAE}"/>
    <cellStyle name="Note 5 2" xfId="336" xr:uid="{9718A5A9-9911-45B8-9DBD-53A58D5BE85E}"/>
    <cellStyle name="Note 5 2 2" xfId="640" xr:uid="{64A91712-39C7-4FCE-8D7B-1EE2AF6245B2}"/>
    <cellStyle name="Note 5 3" xfId="569" xr:uid="{745763B8-7F7F-4F58-A379-36297D16614A}"/>
    <cellStyle name="Note 6" xfId="234" xr:uid="{35583EB3-82B8-4E02-BF8B-6F7D004AD13B}"/>
    <cellStyle name="Note 6 2" xfId="341" xr:uid="{8078BDEC-7104-4924-9744-D35C8221DAD1}"/>
    <cellStyle name="Note 6 2 2" xfId="645" xr:uid="{7421CCF6-5C2C-4F4A-919F-0D18ECC38DC7}"/>
    <cellStyle name="Note 6 3" xfId="574" xr:uid="{F6A5E228-5B0A-4219-BE1F-1F49F54AE896}"/>
    <cellStyle name="Note 7" xfId="237" xr:uid="{313B6A4D-41CB-489B-8AF6-5E53C7A2964F}"/>
    <cellStyle name="Note 7 2" xfId="344" xr:uid="{BE350FE2-43FA-459D-B2E0-B9BD53818AFD}"/>
    <cellStyle name="Note 7 2 2" xfId="648" xr:uid="{D55BEB76-9CF4-42A0-A655-9BC0D047B793}"/>
    <cellStyle name="Note 7 3" xfId="577" xr:uid="{86EC09BE-1910-41BD-B712-81D998AC0CA8}"/>
    <cellStyle name="Note 8" xfId="242" xr:uid="{4AA5F990-C719-4E76-A599-F577960B7042}"/>
    <cellStyle name="Note 8 2" xfId="349" xr:uid="{FC74DBE2-BA6C-47A9-AB7A-D7FF38BDFADC}"/>
    <cellStyle name="Note 8 2 2" xfId="653" xr:uid="{0C54740F-4B93-4793-B806-7056602F262B}"/>
    <cellStyle name="Note 8 3" xfId="582" xr:uid="{36DA1336-C4BD-4EDA-9D56-C5AC08A23AC6}"/>
    <cellStyle name="Note 9" xfId="247" xr:uid="{E92E5D6A-B9F3-40AB-A543-6D67BF592639}"/>
    <cellStyle name="Note 9 2" xfId="354" xr:uid="{150D7562-D9D8-49E2-B559-16222972029F}"/>
    <cellStyle name="Note 9 2 2" xfId="658" xr:uid="{4C3DC1CE-A37E-4BB7-8852-E0EE67BD3A2C}"/>
    <cellStyle name="Note 9 3" xfId="587" xr:uid="{D69DA7DF-E925-4FE5-A385-4240F6820596}"/>
    <cellStyle name="Output" xfId="40" xr:uid="{00000000-0005-0000-0000-000025000000}"/>
    <cellStyle name="Output 10" xfId="256" xr:uid="{F7C7B823-5C63-4170-B721-C1AA9FBE45BC}"/>
    <cellStyle name="Output 10 2" xfId="363" xr:uid="{EFCA9D79-F468-46A2-B025-C12FC7C3EC22}"/>
    <cellStyle name="Output 10 2 2" xfId="667" xr:uid="{FA28099D-349B-47C3-AE6D-2436C3AC98EE}"/>
    <cellStyle name="Output 10 3" xfId="596" xr:uid="{BE60BFC6-C1FE-4245-9514-B3214DA7A57D}"/>
    <cellStyle name="Output 11" xfId="261" xr:uid="{382727F8-5A80-46FC-9DBA-0B64BB882738}"/>
    <cellStyle name="Output 11 2" xfId="601" xr:uid="{9D7AB00A-0276-43D3-B32B-086D14C1ED96}"/>
    <cellStyle name="Output 12" xfId="531" xr:uid="{9A25145D-86C0-46C0-9127-3152A3618DEB}"/>
    <cellStyle name="Output 2" xfId="220" xr:uid="{1AEAD46D-713C-4B09-AE44-3B27909033CE}"/>
    <cellStyle name="Output 2 2" xfId="327" xr:uid="{BF798A18-8783-4364-88A6-715A8E925672}"/>
    <cellStyle name="Output 2 2 2" xfId="631" xr:uid="{3EFABB7F-7347-4092-B533-48F30140E574}"/>
    <cellStyle name="Output 2 3" xfId="560" xr:uid="{5B8B7980-A173-4DB6-827B-700463E858B1}"/>
    <cellStyle name="Output 3" xfId="223" xr:uid="{9330173F-C581-4448-BAB1-EC228C235E90}"/>
    <cellStyle name="Output 3 2" xfId="330" xr:uid="{672D0062-9AC2-4C91-BC70-A8CC84335FEF}"/>
    <cellStyle name="Output 3 2 2" xfId="634" xr:uid="{E46FADBE-3AE4-4B0F-80AC-45402EFC1F71}"/>
    <cellStyle name="Output 3 3" xfId="563" xr:uid="{A3F8CB47-3407-4C68-ACFC-98EFD55B76BA}"/>
    <cellStyle name="Output 4" xfId="230" xr:uid="{5C800035-A622-4BF2-952A-F70D6E89B0FA}"/>
    <cellStyle name="Output 4 2" xfId="337" xr:uid="{329924AB-6C32-456C-942E-50242277C3B8}"/>
    <cellStyle name="Output 4 2 2" xfId="641" xr:uid="{04089F49-BE02-433F-A0E3-5051BC91E0F9}"/>
    <cellStyle name="Output 4 3" xfId="570" xr:uid="{81A655DB-0724-42C2-B73D-BAE306CDF69D}"/>
    <cellStyle name="Output 5" xfId="233" xr:uid="{5154C5A8-0C8E-4B39-BD65-FC2952430B5F}"/>
    <cellStyle name="Output 5 2" xfId="340" xr:uid="{AAFB1EDB-0406-4F5F-82CE-6939E55F5A63}"/>
    <cellStyle name="Output 5 2 2" xfId="644" xr:uid="{8E75F252-32C0-4F48-9830-EC6EFB23ECE6}"/>
    <cellStyle name="Output 5 3" xfId="573" xr:uid="{E2B18BD8-A973-47DB-BA04-31718ECF8A75}"/>
    <cellStyle name="Output 6" xfId="236" xr:uid="{9D3726CE-50F0-4DB6-9AAB-05D96C0D21A0}"/>
    <cellStyle name="Output 6 2" xfId="343" xr:uid="{765C59BF-3E62-4A89-9303-E8EAD349D765}"/>
    <cellStyle name="Output 6 2 2" xfId="647" xr:uid="{721F6D96-A54B-4FDF-A0A7-537F9E32AEC7}"/>
    <cellStyle name="Output 6 3" xfId="576" xr:uid="{08EDD119-0064-45E5-BB2F-603B85011AAE}"/>
    <cellStyle name="Output 7" xfId="241" xr:uid="{C1248B18-40C8-43DE-ACA7-1AD5E7AA04D9}"/>
    <cellStyle name="Output 7 2" xfId="348" xr:uid="{D5A50B18-511D-4AE7-BF5D-0E86D9E5023A}"/>
    <cellStyle name="Output 7 2 2" xfId="652" xr:uid="{043C2723-2C0D-427A-8BD0-BE0A7FA88FC8}"/>
    <cellStyle name="Output 7 3" xfId="581" xr:uid="{B98EA66E-4C24-4AE0-B5AC-5443C24AE84C}"/>
    <cellStyle name="Output 8" xfId="246" xr:uid="{3580E43B-7366-4C13-98C4-1E1D566DD242}"/>
    <cellStyle name="Output 8 2" xfId="353" xr:uid="{52A538F0-4F44-4409-AC43-420CB5907651}"/>
    <cellStyle name="Output 8 2 2" xfId="657" xr:uid="{0B74E76D-539D-4CFE-B35E-63180ACEC83A}"/>
    <cellStyle name="Output 8 3" xfId="586" xr:uid="{971A43EF-79E8-451F-8150-0A0898187D87}"/>
    <cellStyle name="Output 9" xfId="251" xr:uid="{70CDEC05-AB54-4356-89AC-52935C06F206}"/>
    <cellStyle name="Output 9 2" xfId="358" xr:uid="{1DD1FD58-A66B-415E-A095-11769B655D2C}"/>
    <cellStyle name="Output 9 2 2" xfId="662" xr:uid="{58F0003B-DFD3-4818-8507-3C6B41B00403}"/>
    <cellStyle name="Output 9 3" xfId="591" xr:uid="{430F9469-1072-4C95-A640-D344D8E85CE4}"/>
    <cellStyle name="Title" xfId="41" xr:uid="{00000000-0005-0000-0000-000026000000}"/>
    <cellStyle name="Total" xfId="42" xr:uid="{00000000-0005-0000-0000-000027000000}"/>
    <cellStyle name="Total 10" xfId="255" xr:uid="{96CB574A-6CFA-415F-BE7D-9F05F427B750}"/>
    <cellStyle name="Total 10 2" xfId="362" xr:uid="{EDAE358D-9322-4A3C-BB31-8C12EF01C7C3}"/>
    <cellStyle name="Total 10 2 2" xfId="666" xr:uid="{233B5E89-1C12-4ADD-BB30-80ECAC20AB85}"/>
    <cellStyle name="Total 10 3" xfId="595" xr:uid="{C1342040-CE39-4861-B8D7-8901734C89B5}"/>
    <cellStyle name="Total 11" xfId="260" xr:uid="{8385A8F5-F91C-458D-BCC6-3D5527BAAE77}"/>
    <cellStyle name="Total 11 2" xfId="600" xr:uid="{4CC32FED-D2E2-4FDD-8802-16636D4936FD}"/>
    <cellStyle name="Total 12" xfId="532" xr:uid="{AF8751F0-8665-4D16-92E5-08FF64562F2A}"/>
    <cellStyle name="Total 2" xfId="221" xr:uid="{F175CE2D-BD0E-4B65-AC64-4EB144389B4E}"/>
    <cellStyle name="Total 2 2" xfId="328" xr:uid="{5065008B-3EA3-4252-9AEE-20C9C485C46B}"/>
    <cellStyle name="Total 2 2 2" xfId="632" xr:uid="{A3AC4BB8-4833-42B7-B401-B67EA23FE723}"/>
    <cellStyle name="Total 2 3" xfId="561" xr:uid="{C63738B3-0B38-42F3-A766-8B10C956DF4E}"/>
    <cellStyle name="Total 3" xfId="222" xr:uid="{10541164-B0BD-47E1-BAE8-E71D4ADFFE8A}"/>
    <cellStyle name="Total 3 2" xfId="329" xr:uid="{E54669DF-FB63-4214-983B-6604F6975813}"/>
    <cellStyle name="Total 3 2 2" xfId="633" xr:uid="{6274A292-856E-4EB7-A7B1-D8B06BAE2C74}"/>
    <cellStyle name="Total 3 3" xfId="562" xr:uid="{63610947-BB41-47C4-B433-7EBD0AD7352C}"/>
    <cellStyle name="Total 4" xfId="231" xr:uid="{6C03F716-0608-4A43-AE1A-AB8338359EE1}"/>
    <cellStyle name="Total 4 2" xfId="338" xr:uid="{25DB13F2-E357-4791-9BB4-F90F4D949D30}"/>
    <cellStyle name="Total 4 2 2" xfId="642" xr:uid="{43A62DA3-B346-4370-9FB4-AB8BF9ACD3F9}"/>
    <cellStyle name="Total 4 3" xfId="571" xr:uid="{7F670BDA-D125-48B6-9798-9C3AC78C9FA5}"/>
    <cellStyle name="Total 5" xfId="232" xr:uid="{31B15CA7-E868-40FB-B791-B76D6D719002}"/>
    <cellStyle name="Total 5 2" xfId="339" xr:uid="{DBBB6FC0-B2F2-4716-B7FC-F864A3836F1C}"/>
    <cellStyle name="Total 5 2 2" xfId="643" xr:uid="{C69206B1-40D8-47BB-A01E-39EF73714253}"/>
    <cellStyle name="Total 5 3" xfId="572" xr:uid="{78CA12FA-0C9C-4D53-BFAA-4F01F1BAE7D2}"/>
    <cellStyle name="Total 6" xfId="235" xr:uid="{23E26697-1C8D-46AF-97D8-47FAD8D85601}"/>
    <cellStyle name="Total 6 2" xfId="342" xr:uid="{2A931FBC-2266-4FDF-9FD4-98FB48226C43}"/>
    <cellStyle name="Total 6 2 2" xfId="646" xr:uid="{FEABBAC9-7147-4E4F-9B7F-28A2DBB8D57D}"/>
    <cellStyle name="Total 6 3" xfId="575" xr:uid="{9A79CAB1-0C93-4A47-B8FE-12ECF1FBAFE3}"/>
    <cellStyle name="Total 7" xfId="240" xr:uid="{39D394FD-4F52-4519-9BD8-1FA0FAC29108}"/>
    <cellStyle name="Total 7 2" xfId="347" xr:uid="{FCF76D1C-B4A4-4E24-A0F5-ECA6EAED16A0}"/>
    <cellStyle name="Total 7 2 2" xfId="651" xr:uid="{BA722CFC-9E7E-452E-8264-C6ED7B6E32AD}"/>
    <cellStyle name="Total 7 3" xfId="580" xr:uid="{03E5C288-4C74-467E-B583-DC6590DB5AC6}"/>
    <cellStyle name="Total 8" xfId="245" xr:uid="{891F1D28-A60A-4734-80EF-FF8765537FF8}"/>
    <cellStyle name="Total 8 2" xfId="352" xr:uid="{5612C80E-4CEF-4134-BA99-1704C658D903}"/>
    <cellStyle name="Total 8 2 2" xfId="656" xr:uid="{5A85B62C-9A31-4527-AD2C-FC4FAA07E328}"/>
    <cellStyle name="Total 8 3" xfId="585" xr:uid="{D0E0C746-C75D-4551-859F-CA5DF8ECD9E2}"/>
    <cellStyle name="Total 9" xfId="250" xr:uid="{F1D9848C-FA29-4B49-AA1B-772ACA1441A9}"/>
    <cellStyle name="Total 9 2" xfId="357" xr:uid="{A12321E4-3D0F-4767-AF4A-8640BEB8D5CA}"/>
    <cellStyle name="Total 9 2 2" xfId="661" xr:uid="{124C3696-627D-4C07-93A6-A72155D08647}"/>
    <cellStyle name="Total 9 3" xfId="590" xr:uid="{38484B6D-7AAC-4FE6-AB98-05B2D78F003C}"/>
    <cellStyle name="Warning Text" xfId="43" xr:uid="{00000000-0005-0000-0000-000028000000}"/>
    <cellStyle name="Акцент1 2" xfId="118" xr:uid="{C403953B-633F-4779-9CA6-C8BE96C49A3A}"/>
    <cellStyle name="Акцент1 3" xfId="283" xr:uid="{46066586-6CC6-4E74-B0AC-206015961868}"/>
    <cellStyle name="Акцент1 4" xfId="390" xr:uid="{D319525D-14C8-4F29-BE80-EC745BFAFB97}"/>
    <cellStyle name="Акцент1 5" xfId="446" xr:uid="{0A2D604A-BE81-47B3-BC0F-B67A3DC89986}"/>
    <cellStyle name="Акцент1 6" xfId="487" xr:uid="{E553589A-90FE-4E30-B330-A562ECC72C3C}"/>
    <cellStyle name="Акцент1 7" xfId="117" xr:uid="{7CE6C417-95FF-4AA0-8421-380058AA2F54}"/>
    <cellStyle name="Акцент2 2" xfId="120" xr:uid="{0275C297-5EC6-44CF-846B-DC8CB864EE86}"/>
    <cellStyle name="Акцент2 3" xfId="284" xr:uid="{AA110142-C73C-49FE-83CC-67139CAC5597}"/>
    <cellStyle name="Акцент2 4" xfId="391" xr:uid="{389E0F56-D8B6-48B6-9B69-299F35CCDCC9}"/>
    <cellStyle name="Акцент2 5" xfId="447" xr:uid="{784457C6-159C-4D5E-9148-ED216AAF40CD}"/>
    <cellStyle name="Акцент2 6" xfId="488" xr:uid="{916B84DB-DEDE-4FF7-8E6C-9C458EA2B247}"/>
    <cellStyle name="Акцент2 7" xfId="119" xr:uid="{9EBB2EC1-4BEF-483F-92D2-D2C147292F9A}"/>
    <cellStyle name="Акцент3 2" xfId="122" xr:uid="{7914FD14-CABC-42C0-A383-0778202FA6CA}"/>
    <cellStyle name="Акцент3 3" xfId="285" xr:uid="{8E951967-E945-4C34-84A9-3EF15FAD0285}"/>
    <cellStyle name="Акцент3 4" xfId="392" xr:uid="{3B585503-3078-4578-8B08-468B07069078}"/>
    <cellStyle name="Акцент3 5" xfId="448" xr:uid="{DF25C685-02F6-427A-ACB2-D1104A139068}"/>
    <cellStyle name="Акцент3 6" xfId="489" xr:uid="{F7D01136-7EEF-4500-B8E9-12E3CE1C278F}"/>
    <cellStyle name="Акцент3 7" xfId="121" xr:uid="{099C48F9-AB1B-4391-BD52-A3C7F9D459FD}"/>
    <cellStyle name="Акцент4 2" xfId="124" xr:uid="{52C380A5-2C16-4BA1-9462-60D3B768F74F}"/>
    <cellStyle name="Акцент4 3" xfId="286" xr:uid="{488FD59E-EF8A-4286-8BB1-C22E7042D665}"/>
    <cellStyle name="Акцент4 4" xfId="393" xr:uid="{E5D6D316-F842-4C30-B8B8-806E2929A329}"/>
    <cellStyle name="Акцент4 5" xfId="449" xr:uid="{11C97F78-6162-4C44-8745-40102E1EF163}"/>
    <cellStyle name="Акцент4 6" xfId="490" xr:uid="{6B7B6695-1473-4F38-8D63-B59DFC112067}"/>
    <cellStyle name="Акцент4 7" xfId="123" xr:uid="{6A3BCD9A-AE06-4087-83AF-19C2FE3C7CC6}"/>
    <cellStyle name="Акцент5 2" xfId="126" xr:uid="{09D40CF0-7D3A-481C-992F-4B789E1B2D4D}"/>
    <cellStyle name="Акцент5 3" xfId="287" xr:uid="{B0A3BA0E-8449-48AB-996E-73D1AC7EC1E6}"/>
    <cellStyle name="Акцент5 4" xfId="394" xr:uid="{357DB22B-9812-4B89-AD37-52125A944328}"/>
    <cellStyle name="Акцент5 5" xfId="450" xr:uid="{AFB2461F-4BEB-472B-A493-B403CCF1AB4C}"/>
    <cellStyle name="Акцент5 6" xfId="491" xr:uid="{7095AA60-13E1-4404-AC29-03677A41558B}"/>
    <cellStyle name="Акцент5 7" xfId="125" xr:uid="{E9C32196-86D4-4666-8EE1-D3229C2951FC}"/>
    <cellStyle name="Акцент6 2" xfId="128" xr:uid="{86C57D7B-12CE-4F12-9872-757B0ADF61B9}"/>
    <cellStyle name="Акцент6 3" xfId="288" xr:uid="{A7E820BA-0A0F-479D-A436-664FFC128C71}"/>
    <cellStyle name="Акцент6 4" xfId="395" xr:uid="{4A1C348E-EE40-4951-ACB4-8A6ACB6A268E}"/>
    <cellStyle name="Акцент6 5" xfId="451" xr:uid="{89964ECD-0C90-47D1-8EED-50F6C32D8881}"/>
    <cellStyle name="Акцент6 6" xfId="492" xr:uid="{8CEF840E-28AD-4515-8C97-96F0E3115282}"/>
    <cellStyle name="Акцент6 7" xfId="127" xr:uid="{D5FAAE7F-8959-436C-8081-CB8581176F68}"/>
    <cellStyle name="Ввод  2" xfId="130" xr:uid="{FFEA8224-BE51-428E-830E-CCAB6C877CEB}"/>
    <cellStyle name="Ввод  2 2" xfId="212" xr:uid="{D02F2F8A-AC4A-412F-9B98-2B330AE063E4}"/>
    <cellStyle name="Ввод  2 2 2" xfId="319" xr:uid="{62E3CC72-C8EA-468C-AD16-4F4F7D8FD302}"/>
    <cellStyle name="Ввод  2 2 2 2" xfId="623" xr:uid="{66618AB9-7ACB-47BF-9E75-585D1A4140C5}"/>
    <cellStyle name="Ввод  2 2 3" xfId="552" xr:uid="{7436EE67-E14D-4C95-ABFA-877A8DBC34A5}"/>
    <cellStyle name="Ввод  2 3" xfId="290" xr:uid="{2D1E6D5F-83CD-496A-932A-7C1822EB6A91}"/>
    <cellStyle name="Ввод  2 3 2" xfId="606" xr:uid="{D12E89A9-9967-451F-9D73-7B5BFFC66AF0}"/>
    <cellStyle name="Ввод  2 4" xfId="535" xr:uid="{E02BEC33-763A-4223-8ECA-AC48BE54F899}"/>
    <cellStyle name="Ввод  3" xfId="207" xr:uid="{26EE58E8-9BD8-4AE2-A78C-E3DAC8EF3D75}"/>
    <cellStyle name="Ввод  3 2" xfId="314" xr:uid="{D220E21B-62B0-40AA-9635-BCF0132CF5E9}"/>
    <cellStyle name="Ввод  3 2 2" xfId="618" xr:uid="{A3EDB6DE-7655-411F-83F6-4A5DA7C107AE}"/>
    <cellStyle name="Ввод  3 3" xfId="547" xr:uid="{C873858C-5352-42D2-AE7E-7B9A7818B0E2}"/>
    <cellStyle name="Ввод  4" xfId="289" xr:uid="{240B76DB-F19D-47E5-9A0C-B671E5820AB2}"/>
    <cellStyle name="Ввод  4 2" xfId="605" xr:uid="{68E34D9E-0506-414B-AADF-55D80AF8003B}"/>
    <cellStyle name="Ввод  5" xfId="396" xr:uid="{FD929C6D-A4DC-49C2-8B6F-96DE56099DA4}"/>
    <cellStyle name="Ввод  5 2" xfId="671" xr:uid="{514397FD-5354-4836-ADD6-9A47FA91461D}"/>
    <cellStyle name="Ввод  6" xfId="452" xr:uid="{30312E55-7536-4D1B-9422-478415DCAE9D}"/>
    <cellStyle name="Ввод  6 2" xfId="676" xr:uid="{C52E9CC3-4FA0-4989-83B1-AD475D5396F7}"/>
    <cellStyle name="Ввод  7" xfId="493" xr:uid="{9C62B129-C73E-4BEB-AD55-6A9849EC43EA}"/>
    <cellStyle name="Ввод  7 2" xfId="681" xr:uid="{EB26A94D-36EF-4218-BB60-96682A9696CB}"/>
    <cellStyle name="Ввод  8" xfId="129" xr:uid="{0586EF5B-FF95-42B2-A23C-EB7D90FB6BDC}"/>
    <cellStyle name="Ввод  8 2" xfId="534" xr:uid="{1D6BBDF6-1150-4B99-9780-711A975A1649}"/>
    <cellStyle name="Вывод 2" xfId="132" xr:uid="{3CF83AB7-61DA-4834-9981-6560B7BBE125}"/>
    <cellStyle name="Вывод 2 2" xfId="213" xr:uid="{DC797C19-0823-42B5-A330-17469EAD36DF}"/>
    <cellStyle name="Вывод 2 2 2" xfId="320" xr:uid="{794C914A-8E21-4650-9429-34AA1EE10E2A}"/>
    <cellStyle name="Вывод 2 2 2 2" xfId="624" xr:uid="{739CBCA7-1B6D-4394-B825-970054BE3197}"/>
    <cellStyle name="Вывод 2 2 3" xfId="553" xr:uid="{964540D8-D214-4676-A62F-E163F0B1B4D1}"/>
    <cellStyle name="Вывод 2 3" xfId="292" xr:uid="{699B2889-9661-4E6C-862B-E8850E70BFE4}"/>
    <cellStyle name="Вывод 2 3 2" xfId="608" xr:uid="{D4EE4FA2-8237-4C18-A725-E74AC2DE0C64}"/>
    <cellStyle name="Вывод 2 4" xfId="537" xr:uid="{7642FB0D-133E-407E-ADCF-EE2377D200D2}"/>
    <cellStyle name="Вывод 3" xfId="133" xr:uid="{214A0D11-7610-421F-93B9-43B2916A19E2}"/>
    <cellStyle name="Вывод 4" xfId="208" xr:uid="{8BC8BE2B-41ED-4B05-AB84-DFF53E0C6F62}"/>
    <cellStyle name="Вывод 4 2" xfId="315" xr:uid="{BB1D1ED6-0FCB-482E-A453-F44F501973B2}"/>
    <cellStyle name="Вывод 4 2 2" xfId="619" xr:uid="{F5DF14C4-3DC3-4473-999D-93C76ACCEF77}"/>
    <cellStyle name="Вывод 4 3" xfId="548" xr:uid="{BB5150A8-55E0-4DD8-9C86-0D730F5F1D79}"/>
    <cellStyle name="Вывод 5" xfId="291" xr:uid="{502E07B1-3FEA-4632-B93D-6CB9CAE001EA}"/>
    <cellStyle name="Вывод 5 2" xfId="607" xr:uid="{FC5D915C-EA00-4A7F-89B3-E352C6C22AF8}"/>
    <cellStyle name="Вывод 6" xfId="397" xr:uid="{9CEDC49C-1B89-4FB0-A8A8-DBF6CE5C69B6}"/>
    <cellStyle name="Вывод 6 2" xfId="672" xr:uid="{BA99E789-86DF-4E45-901F-1CF960FD2D7C}"/>
    <cellStyle name="Вывод 7" xfId="453" xr:uid="{07BC0084-86FE-434D-A553-3392F310029B}"/>
    <cellStyle name="Вывод 7 2" xfId="677" xr:uid="{2201B14B-C9CB-4BEF-B92E-4D5C10573069}"/>
    <cellStyle name="Вывод 8" xfId="494" xr:uid="{108A5A13-299A-4A48-828F-415FFF265330}"/>
    <cellStyle name="Вывод 8 2" xfId="682" xr:uid="{060E656C-7767-4117-9802-CEC530E25737}"/>
    <cellStyle name="Вывод 9" xfId="131" xr:uid="{1C612988-1248-43BD-B1DB-8BC506AA3E58}"/>
    <cellStyle name="Вывод 9 2" xfId="536" xr:uid="{A107C110-6638-4C79-A64F-5C33147092DC}"/>
    <cellStyle name="Вычисление 2" xfId="135" xr:uid="{0ECB0514-8CC0-4232-B337-CDB4704D9A17}"/>
    <cellStyle name="Вычисление 2 2" xfId="214" xr:uid="{0EDDD4D8-4DF8-4DCC-9361-A15434F5AB9D}"/>
    <cellStyle name="Вычисление 2 2 2" xfId="321" xr:uid="{00601F20-6C60-499D-BF49-94D7B5E1F98D}"/>
    <cellStyle name="Вычисление 2 2 2 2" xfId="625" xr:uid="{653BDCA6-D5A0-45C2-A899-C2870BCC36EE}"/>
    <cellStyle name="Вычисление 2 2 3" xfId="554" xr:uid="{8A2E0C36-9CAB-4C8E-8853-AF6A1112F92D}"/>
    <cellStyle name="Вычисление 2 3" xfId="294" xr:uid="{2E858BBF-8292-4988-BC90-0DE7882EBAE1}"/>
    <cellStyle name="Вычисление 2 3 2" xfId="610" xr:uid="{8A8DC333-206B-4046-A7D0-4B2295BFC0D4}"/>
    <cellStyle name="Вычисление 2 4" xfId="539" xr:uid="{1A101BA6-2D0B-43B4-98FC-931A6A5E2F41}"/>
    <cellStyle name="Вычисление 3" xfId="209" xr:uid="{37A1AF45-D57F-450D-901A-42E24FC483E3}"/>
    <cellStyle name="Вычисление 3 2" xfId="316" xr:uid="{8970B14D-D802-4867-8BEA-BA9A83C40B4B}"/>
    <cellStyle name="Вычисление 3 2 2" xfId="620" xr:uid="{E4DE14EA-0246-4CEC-970E-D866BFBD6EF5}"/>
    <cellStyle name="Вычисление 3 3" xfId="549" xr:uid="{0B9E56E1-FDFB-459E-ACD6-7CE6C19F593B}"/>
    <cellStyle name="Вычисление 4" xfId="293" xr:uid="{AFC7F992-B150-4FA1-8D58-5000FF474490}"/>
    <cellStyle name="Вычисление 4 2" xfId="609" xr:uid="{8F05848F-26FB-4A6C-8002-2654A576EB9C}"/>
    <cellStyle name="Вычисление 5" xfId="398" xr:uid="{D865F241-1947-49F2-9560-3FCED8D62410}"/>
    <cellStyle name="Вычисление 5 2" xfId="673" xr:uid="{A99018E5-D907-4592-8B79-033E1C8AF7ED}"/>
    <cellStyle name="Вычисление 6" xfId="454" xr:uid="{48AA60B4-E4FB-488F-85A6-5E9A55E9AD53}"/>
    <cellStyle name="Вычисление 6 2" xfId="678" xr:uid="{B8C4D341-324A-4BCB-8101-DC4BB1EFB678}"/>
    <cellStyle name="Вычисление 7" xfId="495" xr:uid="{F6B053A4-59DE-4788-A4A5-3508D37060AC}"/>
    <cellStyle name="Вычисление 7 2" xfId="683" xr:uid="{1FC2D717-816E-4DEE-8177-F95D90C9C5B2}"/>
    <cellStyle name="Вычисление 8" xfId="134" xr:uid="{EFDAF331-B1B2-45B7-936B-2E6026EEE413}"/>
    <cellStyle name="Вычисление 8 2" xfId="538" xr:uid="{EC742893-2788-4BDA-8FEC-F5A45172FFD1}"/>
    <cellStyle name="Гиперссылка" xfId="1" builtinId="8"/>
    <cellStyle name="Гиперссылка 2" xfId="47" xr:uid="{00000000-0005-0000-0000-00002A000000}"/>
    <cellStyle name="Гиперссылка 2 2" xfId="421" xr:uid="{DFDF85BB-FA5E-4DE6-BDBF-095DCDB3B39F}"/>
    <cellStyle name="Заголовок 1 2" xfId="137" xr:uid="{5942A64E-2ACE-4458-BF55-C099D6FBD3A7}"/>
    <cellStyle name="Заголовок 1 3" xfId="295" xr:uid="{F83D5569-B6D0-435B-BE83-7DFDFB0754C1}"/>
    <cellStyle name="Заголовок 1 4" xfId="399" xr:uid="{E3C38050-F3E3-4BEB-9932-F0A66E558A26}"/>
    <cellStyle name="Заголовок 1 5" xfId="455" xr:uid="{6EE03EFE-442C-4B7B-AA37-2B505889ED60}"/>
    <cellStyle name="Заголовок 1 6" xfId="496" xr:uid="{455A312F-0FAD-44DD-9D8B-9843ED880485}"/>
    <cellStyle name="Заголовок 1 7" xfId="136" xr:uid="{6A224C4A-213E-46BF-A186-F6316258C114}"/>
    <cellStyle name="Заголовок 2 2" xfId="139" xr:uid="{DF57E83B-D115-4323-94D9-20BF6D9792A3}"/>
    <cellStyle name="Заголовок 2 3" xfId="296" xr:uid="{CADAA2F8-9F3E-4FE7-A30A-3C2DE0F40E73}"/>
    <cellStyle name="Заголовок 2 4" xfId="400" xr:uid="{8AE25793-8163-49FD-860B-E00A501F36F2}"/>
    <cellStyle name="Заголовок 2 5" xfId="456" xr:uid="{6F781CD2-7FE5-439A-8AD3-DB16482FE4A0}"/>
    <cellStyle name="Заголовок 2 6" xfId="497" xr:uid="{559CB9E0-92F0-4D94-988E-BA98A81E84AB}"/>
    <cellStyle name="Заголовок 2 7" xfId="138" xr:uid="{25444B98-7670-4D02-9D59-504E8ECE6141}"/>
    <cellStyle name="Заголовок 3 2" xfId="141" xr:uid="{AA2780B0-3F8C-4D4F-9F98-CA4D69155D3E}"/>
    <cellStyle name="Заголовок 3 3" xfId="297" xr:uid="{A80A65B7-7115-4A6F-A9A0-F0B63618F2DD}"/>
    <cellStyle name="Заголовок 3 4" xfId="401" xr:uid="{1CDB1709-47A6-4F58-99DF-44EDA86DD838}"/>
    <cellStyle name="Заголовок 3 5" xfId="457" xr:uid="{1CE93FC0-3930-4665-9A0C-12F712743A94}"/>
    <cellStyle name="Заголовок 3 6" xfId="498" xr:uid="{C96DE8FE-D45E-4715-B420-14B449A81116}"/>
    <cellStyle name="Заголовок 3 7" xfId="140" xr:uid="{105DBC91-5EE3-43C3-80FF-C9A3B37CA44C}"/>
    <cellStyle name="Заголовок 4 2" xfId="143" xr:uid="{F74A8A9E-9AFA-40EF-96B8-A6B1D8C40028}"/>
    <cellStyle name="Заголовок 4 3" xfId="298" xr:uid="{9B7A2949-040B-4F43-9426-D0775C1DBF89}"/>
    <cellStyle name="Заголовок 4 4" xfId="402" xr:uid="{C8396692-4F16-4B1F-BA89-300ECD8EA2FF}"/>
    <cellStyle name="Заголовок 4 5" xfId="458" xr:uid="{270E25E4-4F82-4C77-954F-C85857D1D4DE}"/>
    <cellStyle name="Заголовок 4 6" xfId="499" xr:uid="{01EE063E-A52D-4969-8935-9EA74F4AEDC7}"/>
    <cellStyle name="Заголовок 4 7" xfId="142" xr:uid="{D92822C3-B9CB-4508-AA6A-E4C5B8FAAF27}"/>
    <cellStyle name="Итог 2" xfId="145" xr:uid="{5BA0982D-8F8F-469B-AC0A-70B6E99AC518}"/>
    <cellStyle name="Итог 2 2" xfId="215" xr:uid="{03825B02-39E6-48C7-A1A6-39B04D291A8C}"/>
    <cellStyle name="Итог 2 2 2" xfId="322" xr:uid="{D28A4434-2718-4194-B4A1-EEABB4420D98}"/>
    <cellStyle name="Итог 2 2 2 2" xfId="626" xr:uid="{39DC0627-63EC-4C98-9E6C-A43BE54B60C4}"/>
    <cellStyle name="Итог 2 2 3" xfId="555" xr:uid="{C3E5D93A-8813-479A-89C7-1732FC01786A}"/>
    <cellStyle name="Итог 2 3" xfId="300" xr:uid="{58DB773B-CFB3-41E5-BE34-551F63DDDAFE}"/>
    <cellStyle name="Итог 2 3 2" xfId="612" xr:uid="{9CBCBD68-E4AB-4C8E-AC16-D1FAA3342EF4}"/>
    <cellStyle name="Итог 2 4" xfId="541" xr:uid="{06146A98-4245-414C-B735-F4A6CBB8CF9E}"/>
    <cellStyle name="Итог 3" xfId="210" xr:uid="{E8A29238-18B2-4874-81A7-D24C73609E13}"/>
    <cellStyle name="Итог 3 2" xfId="317" xr:uid="{CF2DB49F-7187-4B07-B9BA-3FC02D94DD04}"/>
    <cellStyle name="Итог 3 2 2" xfId="621" xr:uid="{0E755DEB-FC9B-4B95-A8E6-27E22F66E4EC}"/>
    <cellStyle name="Итог 3 3" xfId="550" xr:uid="{EC05FEF7-DBD2-421B-9098-213EF331C51C}"/>
    <cellStyle name="Итог 4" xfId="299" xr:uid="{6A6CB74A-3A8D-48C1-AF9A-32A55EB473A7}"/>
    <cellStyle name="Итог 4 2" xfId="611" xr:uid="{742B2389-66B3-4E4A-BC6E-79F81E5A0093}"/>
    <cellStyle name="Итог 5" xfId="403" xr:uid="{1FD03499-A7BE-4640-9855-6B8F40D5E6C6}"/>
    <cellStyle name="Итог 5 2" xfId="674" xr:uid="{D5A50984-C3E4-4EA6-B8D1-494FA86D07E0}"/>
    <cellStyle name="Итог 6" xfId="459" xr:uid="{858326F1-8785-4FA8-8644-81048B77061C}"/>
    <cellStyle name="Итог 6 2" xfId="679" xr:uid="{30404FEE-3FF2-4BAA-BF15-FC27B69F22BE}"/>
    <cellStyle name="Итог 7" xfId="500" xr:uid="{FEFA0FAD-40CF-41AD-AFD4-FA639E6A0C86}"/>
    <cellStyle name="Итог 7 2" xfId="684" xr:uid="{14CEA6F6-6052-4CFC-BBD5-1C7C5BB6721C}"/>
    <cellStyle name="Итог 8" xfId="144" xr:uid="{41CE27F0-474B-4C61-88C3-C495294A8E45}"/>
    <cellStyle name="Итог 8 2" xfId="540" xr:uid="{2D8B7C57-F4BE-4B1D-B173-911A54C4110F}"/>
    <cellStyle name="Контрольная ячейка 2" xfId="147" xr:uid="{C421FB14-D401-4A90-97E8-A8F4BCC327AA}"/>
    <cellStyle name="Контрольная ячейка 3" xfId="301" xr:uid="{584205BB-DC4F-4C1E-80F2-AA773F622BA6}"/>
    <cellStyle name="Контрольная ячейка 4" xfId="404" xr:uid="{03A6FA8D-13BD-47F7-8B83-9CD28AEB607D}"/>
    <cellStyle name="Контрольная ячейка 5" xfId="460" xr:uid="{129F8C94-DA1E-43A9-B20D-0724E165350A}"/>
    <cellStyle name="Контрольная ячейка 6" xfId="501" xr:uid="{B0BDF56F-5EF1-4CB2-9F64-E4F9C2A0DBD4}"/>
    <cellStyle name="Контрольная ячейка 7" xfId="146" xr:uid="{A2E6DC15-1964-4BEC-92BB-CBCB844E697E}"/>
    <cellStyle name="Название 2" xfId="149" xr:uid="{23C24D63-45DD-47A3-BE5C-48478ACF7E5A}"/>
    <cellStyle name="Название 3" xfId="302" xr:uid="{DBCD773E-46FE-4F9F-AA87-92DE7E8A1319}"/>
    <cellStyle name="Название 4" xfId="405" xr:uid="{E99893EC-092C-4668-AA96-47E96DA61C3B}"/>
    <cellStyle name="Название 5" xfId="461" xr:uid="{E575628A-B39E-4F9F-9857-9151954FDBA1}"/>
    <cellStyle name="Название 6" xfId="502" xr:uid="{390F121E-3160-4F1D-A760-3B14E8F2072C}"/>
    <cellStyle name="Название 7" xfId="148" xr:uid="{9393A412-7851-4262-9453-9114B458CFBC}"/>
    <cellStyle name="Нейтральный 2" xfId="151" xr:uid="{E3D94084-499C-42A4-B63B-698A38100E0D}"/>
    <cellStyle name="Нейтральный 3" xfId="303" xr:uid="{969D0640-3AB0-45A6-8D0E-977E46F498BE}"/>
    <cellStyle name="Нейтральный 4" xfId="406" xr:uid="{3A9F44E4-ABB7-4030-A7E1-C66DBD3ED05C}"/>
    <cellStyle name="Нейтральный 5" xfId="418" xr:uid="{B1967EB3-95CD-4C4D-AC07-F4377F9B07D5}"/>
    <cellStyle name="Нейтральный 6" xfId="462" xr:uid="{A4B7A3A8-BA02-4668-91AB-E8AB6D83A240}"/>
    <cellStyle name="Нейтральный 7" xfId="503" xr:uid="{D273C2E2-A74E-4279-B9C6-D8CB127F7819}"/>
    <cellStyle name="Нейтральный 8" xfId="150" xr:uid="{23399394-210A-4448-A080-A35231BCC60F}"/>
    <cellStyle name="Обычный" xfId="0" builtinId="0"/>
    <cellStyle name="Обычный 10" xfId="513" xr:uid="{B91852CD-2B3D-4EAD-B348-EBFE7585450D}"/>
    <cellStyle name="Обычный 2" xfId="2" xr:uid="{00000000-0005-0000-0000-00002C000000}"/>
    <cellStyle name="Обычный 2 2" xfId="53" xr:uid="{00000000-0005-0000-0000-00002D000000}"/>
    <cellStyle name="Обычный 2 3" xfId="59" xr:uid="{00000000-0005-0000-0000-00002E000000}"/>
    <cellStyle name="Обычный 2 3 2" xfId="417" xr:uid="{E43BC5E2-10C3-4BB7-918B-EB564F11A61D}"/>
    <cellStyle name="Обычный 2 4" xfId="64" xr:uid="{00000000-0005-0000-0000-00002F000000}"/>
    <cellStyle name="Обычный 2 4 2" xfId="420" xr:uid="{F3CCCD2C-1F0E-4DFD-B69A-BF739EC1B1FE}"/>
    <cellStyle name="Обычный 2 4 3" xfId="370" xr:uid="{275C42DF-8EE4-4062-8CE6-1B65932928FF}"/>
    <cellStyle name="Обычный 2 5" xfId="413" xr:uid="{61522F34-E2A5-4E4D-836F-09C12A34C5CE}"/>
    <cellStyle name="Обычный 2 6" xfId="419" xr:uid="{4D26D259-AA47-4C29-A3F0-CCC0D760E575}"/>
    <cellStyle name="Обычный 2 7" xfId="424" xr:uid="{ED854058-3560-48F0-927B-5C8FBC34D328}"/>
    <cellStyle name="Обычный 3" xfId="48" xr:uid="{00000000-0005-0000-0000-000030000000}"/>
    <cellStyle name="Обычный 3 2" xfId="54" xr:uid="{00000000-0005-0000-0000-000031000000}"/>
    <cellStyle name="Обычный 3 2 2" xfId="57" xr:uid="{00000000-0005-0000-0000-000032000000}"/>
    <cellStyle name="Обычный 3 2 3" xfId="153" xr:uid="{A2061B06-4771-41CF-BD98-C55512456C5A}"/>
    <cellStyle name="Обычный 3 3" xfId="60" xr:uid="{00000000-0005-0000-0000-000033000000}"/>
    <cellStyle name="Обычный 3 4" xfId="152" xr:uid="{EE310CFB-0F5E-4887-A818-CC215D1E45E6}"/>
    <cellStyle name="Обычный 3_1" xfId="154" xr:uid="{C691799B-22A0-42C7-92EC-6110A6319B79}"/>
    <cellStyle name="Обычный 34" xfId="425" xr:uid="{E0043322-7790-408A-AB57-CFB97FCBBDF4}"/>
    <cellStyle name="Обычный 4" xfId="55" xr:uid="{00000000-0005-0000-0000-000034000000}"/>
    <cellStyle name="Обычный 4 2" xfId="61" xr:uid="{00000000-0005-0000-0000-000035000000}"/>
    <cellStyle name="Обычный 4 2 2" xfId="368" xr:uid="{7022482E-E8F0-4B34-9B20-B349FF208A40}"/>
    <cellStyle name="Обычный 4 2 3" xfId="367" xr:uid="{56EF83E6-180C-451D-AB3A-3C0772E0C83A}"/>
    <cellStyle name="Обычный 4 3" xfId="67" xr:uid="{242C3235-63C0-4D4A-9C2C-AE460AAA11AA}"/>
    <cellStyle name="Обычный 4 4" xfId="155" xr:uid="{C92CE01C-E0A1-4B8A-81E1-217147CA81A0}"/>
    <cellStyle name="Обычный 4 5" xfId="514" xr:uid="{E2A5317B-61D3-45B7-A940-04BE7676BB63}"/>
    <cellStyle name="Обычный 5" xfId="56" xr:uid="{00000000-0005-0000-0000-000036000000}"/>
    <cellStyle name="Обычный 5 2" xfId="62" xr:uid="{00000000-0005-0000-0000-000037000000}"/>
    <cellStyle name="Обычный 5 3" xfId="426" xr:uid="{522089DE-84B4-486B-BAFE-2DCB3CDB3B7B}"/>
    <cellStyle name="Обычный 6" xfId="52" xr:uid="{00000000-0005-0000-0000-000038000000}"/>
    <cellStyle name="Обычный 6 2" xfId="423" xr:uid="{AC36C3F2-12BB-4FD5-B7AD-CDF5F363CAF6}"/>
    <cellStyle name="Обычный 7" xfId="58" xr:uid="{00000000-0005-0000-0000-000039000000}"/>
    <cellStyle name="Обычный 7 2" xfId="371" xr:uid="{F4805EB9-74FE-4E74-A243-2AC6B6635525}"/>
    <cellStyle name="Обычный 7 3" xfId="415" xr:uid="{24581BCC-6D13-4AB5-9564-B872BD5EEE9A}"/>
    <cellStyle name="Обычный 8" xfId="66" xr:uid="{B4C2909C-D7DA-494D-A357-364965718ADE}"/>
    <cellStyle name="Обычный 8 2" xfId="511" xr:uid="{69D482BF-BF52-4D84-BFB4-CDCF8F4AA89B}"/>
    <cellStyle name="Обычный 8 3" xfId="510" xr:uid="{5196D326-CCC3-4CE7-870D-199CE148D2DF}"/>
    <cellStyle name="Обычный 9" xfId="512" xr:uid="{EFF6B0F4-C115-42F9-BAD1-FA17A8702496}"/>
    <cellStyle name="Обычный_Крепеж" xfId="63" xr:uid="{00000000-0005-0000-0000-00003B000000}"/>
    <cellStyle name="Обычный_Лист1" xfId="45" xr:uid="{00000000-0005-0000-0000-00003C000000}"/>
    <cellStyle name="Обычный_Лист1 3" xfId="68" xr:uid="{199C6465-5C1E-4B1D-982E-55F364B1B22E}"/>
    <cellStyle name="Обычный_Лист3" xfId="46" xr:uid="{00000000-0005-0000-0000-00003D000000}"/>
    <cellStyle name="Обычный_Фитинги" xfId="49" xr:uid="{00000000-0005-0000-0000-00003E000000}"/>
    <cellStyle name="Обычный_Фланцы, тройники нерж" xfId="44" xr:uid="{00000000-0005-0000-0000-00003F000000}"/>
    <cellStyle name="Плохой 2" xfId="157" xr:uid="{387079C9-9FE6-433A-B2E0-4F60B1C77711}"/>
    <cellStyle name="Плохой 3" xfId="304" xr:uid="{289DA57F-D7CB-4A32-A33C-978DFF499322}"/>
    <cellStyle name="Плохой 4" xfId="407" xr:uid="{300B0077-9253-4A2A-85CD-0B397DE74C56}"/>
    <cellStyle name="Плохой 5" xfId="463" xr:uid="{844F0AB2-E631-4AB4-8E4A-77F5E8A93E1C}"/>
    <cellStyle name="Плохой 6" xfId="504" xr:uid="{C8A37046-6452-4670-AA92-53AD41E3C2AA}"/>
    <cellStyle name="Плохой 7" xfId="156" xr:uid="{110540BB-75CC-42DA-BD01-C999A19B08D9}"/>
    <cellStyle name="Пояснение 2" xfId="159" xr:uid="{404407B0-F165-4777-A0CF-EB2D7468DF01}"/>
    <cellStyle name="Пояснение 3" xfId="305" xr:uid="{61B6D97A-12AD-4FD1-96B2-1635C21615D7}"/>
    <cellStyle name="Пояснение 4" xfId="408" xr:uid="{403EE40E-A793-4FF0-B47D-93C5E547F96F}"/>
    <cellStyle name="Пояснение 5" xfId="464" xr:uid="{613FFCD1-327C-4CE8-889B-45B0679744F1}"/>
    <cellStyle name="Пояснение 6" xfId="505" xr:uid="{0E26892D-099A-472B-AE42-880DC5BEB40F}"/>
    <cellStyle name="Пояснение 7" xfId="158" xr:uid="{069C542C-D308-4CED-86BD-553887CFC03A}"/>
    <cellStyle name="Примечание 2" xfId="161" xr:uid="{7D11FAE0-63B1-4C1C-B7CD-128EBEB03EDA}"/>
    <cellStyle name="Примечание 2 2" xfId="206" xr:uid="{77A64439-0381-433C-A45C-25C767E1F740}"/>
    <cellStyle name="Примечание 2 2 2" xfId="313" xr:uid="{5FAE9AAA-1B4A-420B-BE17-1AFD619F1033}"/>
    <cellStyle name="Примечание 2 2 2 2" xfId="617" xr:uid="{DE3C498A-5D07-4E1D-940E-E67BD8F531CD}"/>
    <cellStyle name="Примечание 2 2 3" xfId="546" xr:uid="{1E00ED5C-B298-4AA1-8352-D4ECCAEF398B}"/>
    <cellStyle name="Примечание 2 3" xfId="216" xr:uid="{5648D547-0C1E-43F2-A4E4-EE94FE19A5DD}"/>
    <cellStyle name="Примечание 2 3 2" xfId="323" xr:uid="{96055670-0825-42FA-A18B-F963186B0EA4}"/>
    <cellStyle name="Примечание 2 3 2 2" xfId="627" xr:uid="{763A6D08-BF5C-4C71-87F8-EA9E890C4CF2}"/>
    <cellStyle name="Примечание 2 3 3" xfId="556" xr:uid="{8DDF3057-E83A-4777-A68E-2CB1FB4FDF81}"/>
    <cellStyle name="Примечание 2 4" xfId="307" xr:uid="{F5E61B49-8BF4-4C58-B039-18EE4FBB61D4}"/>
    <cellStyle name="Примечание 2 4 2" xfId="614" xr:uid="{0F2F3947-13F7-4685-9A0E-A862B5DACFAB}"/>
    <cellStyle name="Примечание 2 5" xfId="543" xr:uid="{2BF335AD-8F9F-473A-8D86-BE02FA5DBA2B}"/>
    <cellStyle name="Примечание 3" xfId="205" xr:uid="{45B4C9F6-54C1-48B6-AAB4-171DB567CF1F}"/>
    <cellStyle name="Примечание 3 2" xfId="312" xr:uid="{7F3CE29C-2AB0-4BAC-A607-3E95040B9265}"/>
    <cellStyle name="Примечание 3 2 2" xfId="616" xr:uid="{ABEC06EF-2D8D-4123-95A1-475ADD83BE41}"/>
    <cellStyle name="Примечание 3 3" xfId="545" xr:uid="{7E0068AE-D44D-49FA-9F9B-60AA151B1C08}"/>
    <cellStyle name="Примечание 4" xfId="211" xr:uid="{4F24F70C-528F-40B3-99B2-E0ECA0EDBCA8}"/>
    <cellStyle name="Примечание 4 2" xfId="318" xr:uid="{014605A8-F81B-47B7-BBE0-32E3453858FC}"/>
    <cellStyle name="Примечание 4 2 2" xfId="622" xr:uid="{FE3DFC2B-BEF9-44F0-807A-6FE436ECFD51}"/>
    <cellStyle name="Примечание 4 3" xfId="551" xr:uid="{C9F81649-89DE-452C-8365-C19322EAD872}"/>
    <cellStyle name="Примечание 5" xfId="306" xr:uid="{75B82DD0-A0E0-4565-AE21-B243D27101CC}"/>
    <cellStyle name="Примечание 5 2" xfId="613" xr:uid="{804AD66F-B6E8-4A4F-9708-EF17125C3C4F}"/>
    <cellStyle name="Примечание 6" xfId="409" xr:uid="{AA5120D4-373B-4B72-A869-C892381E5FA7}"/>
    <cellStyle name="Примечание 6 2" xfId="675" xr:uid="{59C1E895-20B8-4E0E-AE89-1489D658FB41}"/>
    <cellStyle name="Примечание 7" xfId="465" xr:uid="{F110C7F3-8EA5-4DA1-9C32-CB669DDDC85B}"/>
    <cellStyle name="Примечание 7 2" xfId="680" xr:uid="{36CA7CAC-C254-459D-AF9E-58090B0CEB05}"/>
    <cellStyle name="Примечание 8" xfId="506" xr:uid="{A5308E79-6D7F-40CE-8746-CE7AA7696B86}"/>
    <cellStyle name="Примечание 8 2" xfId="685" xr:uid="{FA842893-E4EC-4E8F-B373-D2BA437EA4E7}"/>
    <cellStyle name="Примечание 9" xfId="160" xr:uid="{48A6A27D-9D30-4860-9145-453ECAA6A54D}"/>
    <cellStyle name="Примечание 9 2" xfId="542" xr:uid="{2E7890A7-2D24-44B8-BB0B-77D825CE708F}"/>
    <cellStyle name="Процентный" xfId="51" builtinId="5"/>
    <cellStyle name="Процентный 2" xfId="369" xr:uid="{61CA9A1F-88F5-461F-89D2-9538833118F3}"/>
    <cellStyle name="Связанная ячейка 2" xfId="163" xr:uid="{56E89098-9588-4F1D-A429-ABF8C7CC5461}"/>
    <cellStyle name="Связанная ячейка 3" xfId="308" xr:uid="{AA93332C-9043-43A5-9D8B-62A74B61A6B5}"/>
    <cellStyle name="Связанная ячейка 4" xfId="410" xr:uid="{959F7A07-6724-45B1-9DEF-EC45EDF68237}"/>
    <cellStyle name="Связанная ячейка 5" xfId="466" xr:uid="{283604FE-0733-47F2-A3CA-70E22EAE07D5}"/>
    <cellStyle name="Связанная ячейка 6" xfId="507" xr:uid="{7A7FDB61-2077-485E-BD2C-A3ECF6FD3E56}"/>
    <cellStyle name="Связанная ячейка 7" xfId="162" xr:uid="{E224C852-2C5C-4425-883C-A832A64B5F2D}"/>
    <cellStyle name="Текст предупреждения 2" xfId="165" xr:uid="{1689DF1B-DDC0-41CD-BE41-13B85C003AB1}"/>
    <cellStyle name="Текст предупреждения 3" xfId="309" xr:uid="{FE16B9EF-C11A-4855-92AD-DA500B371C25}"/>
    <cellStyle name="Текст предупреждения 4" xfId="411" xr:uid="{964BBA60-E844-4809-84BD-7762EBB996D5}"/>
    <cellStyle name="Текст предупреждения 5" xfId="467" xr:uid="{15FAAB46-A3A4-4D2D-809F-250C8952227B}"/>
    <cellStyle name="Текст предупреждения 6" xfId="508" xr:uid="{94FF9EB4-D52D-4655-AC1C-E3FE303B2FF5}"/>
    <cellStyle name="Текст предупреждения 7" xfId="164" xr:uid="{820D6E07-A90E-4474-B634-EAFAEF5E9613}"/>
    <cellStyle name="Финансовый" xfId="50" builtinId="3"/>
    <cellStyle name="Финансовый 10" xfId="521" xr:uid="{BCCD45A0-5A79-4E0E-96CD-C5AB6312E038}"/>
    <cellStyle name="Финансовый 11" xfId="522" xr:uid="{A16E71C3-22FC-4AC4-B479-A77F9CBAE7BD}"/>
    <cellStyle name="Финансовый 12" xfId="523" xr:uid="{CDBC091E-FD6B-4BFE-8D7D-5A5CFCBDEF2A}"/>
    <cellStyle name="Финансовый 13" xfId="524" xr:uid="{5FE600C9-BF04-4F21-9B64-40041D7E78C5}"/>
    <cellStyle name="Финансовый 14" xfId="525" xr:uid="{E0C41BF5-BEAD-40B0-AABF-7CAA87D41F43}"/>
    <cellStyle name="Финансовый 15" xfId="526" xr:uid="{4E35DC36-052D-4C2B-90BE-6E3F2D1F63F3}"/>
    <cellStyle name="Финансовый 16" xfId="527" xr:uid="{1B9FE6B6-B4FB-4515-A247-F8B510B02CD3}"/>
    <cellStyle name="Финансовый 17" xfId="533" xr:uid="{B67FF46A-8814-4F83-AA95-ECC09766F4A8}"/>
    <cellStyle name="Финансовый 18" xfId="686" xr:uid="{41641E10-39D3-4E0B-8560-3FEC39B8600C}"/>
    <cellStyle name="Финансовый 19" xfId="687" xr:uid="{13DBA428-154E-42EF-AB11-E065F3122F4A}"/>
    <cellStyle name="Финансовый 2" xfId="422" xr:uid="{F67ECC5E-78AF-4BF5-8AEC-AC9C86F46F63}"/>
    <cellStyle name="Финансовый 20" xfId="688" xr:uid="{25162D19-7078-4D06-A2B1-01D367D0BE62}"/>
    <cellStyle name="Финансовый 21" xfId="689" xr:uid="{1CE82E0A-96FD-4952-97DD-AF589A1F3337}"/>
    <cellStyle name="Финансовый 22" xfId="690" xr:uid="{D2CD6349-2D7D-4DBD-9B0C-0DEFB83814D8}"/>
    <cellStyle name="Финансовый 23" xfId="691" xr:uid="{E1835182-505F-4DBC-98CC-1F1F983C15AA}"/>
    <cellStyle name="Финансовый 24" xfId="692" xr:uid="{4EAA742A-44BE-4AC2-9ECA-8FD5E2455274}"/>
    <cellStyle name="Финансовый 25" xfId="693" xr:uid="{4A3ACC99-134F-40CA-BC90-96840FE27C33}"/>
    <cellStyle name="Финансовый 26" xfId="694" xr:uid="{8DD557CF-3006-48B5-A76D-368C82F54D5C}"/>
    <cellStyle name="Финансовый 27" xfId="695" xr:uid="{A930F4EA-B5A6-4258-BAB1-45F53D8A5CEC}"/>
    <cellStyle name="Финансовый 28" xfId="696" xr:uid="{10122446-1813-4757-8A6B-9AAEB322774D}"/>
    <cellStyle name="Финансовый 29" xfId="697" xr:uid="{4FC35E58-3BDD-4C08-ACCC-984FC385AC96}"/>
    <cellStyle name="Финансовый 3" xfId="427" xr:uid="{588498BE-A4BE-4499-A2CB-6EF09936DB9A}"/>
    <cellStyle name="Финансовый 30" xfId="698" xr:uid="{4EB75DC0-EBCC-4293-82D0-708D3DC09994}"/>
    <cellStyle name="Финансовый 31" xfId="699" xr:uid="{3E7347FA-25E0-4016-8F8F-F13FC48952A7}"/>
    <cellStyle name="Финансовый 32" xfId="700" xr:uid="{5CA50F64-7CA6-4FFB-BE2C-B965BFDF98BE}"/>
    <cellStyle name="Финансовый 33" xfId="701" xr:uid="{7B0EF426-DA3D-4ED9-915D-CA46AFA29725}"/>
    <cellStyle name="Финансовый 34" xfId="702" xr:uid="{CFD34A85-4B92-4DEB-B5C8-C0946BE75AD3}"/>
    <cellStyle name="Финансовый 35" xfId="703" xr:uid="{5FC0FE66-5059-4F57-A273-8487CC8B7125}"/>
    <cellStyle name="Финансовый 36" xfId="704" xr:uid="{76E08EA4-26D1-45FA-8A1D-D249C37868CC}"/>
    <cellStyle name="Финансовый 37" xfId="705" xr:uid="{CE21A2B9-4C5D-45BA-B3ED-72C6CC18A6AE}"/>
    <cellStyle name="Финансовый 38" xfId="706" xr:uid="{5F6A3FA8-BEC6-492D-8FBF-F30655C95A8E}"/>
    <cellStyle name="Финансовый 39" xfId="707" xr:uid="{14FB9E84-48ED-45E0-A221-E317F849EFAE}"/>
    <cellStyle name="Финансовый 4" xfId="515" xr:uid="{7D656FA4-ADE3-4BAB-BDF7-C69C6B0F29F0}"/>
    <cellStyle name="Финансовый 40" xfId="708" xr:uid="{26AF0C0D-D9D2-4DE9-A6AD-0AE7288B4743}"/>
    <cellStyle name="Финансовый 41" xfId="709" xr:uid="{F9B2BB99-51FC-49C3-858A-F6A3FFC0A8FF}"/>
    <cellStyle name="Финансовый 42" xfId="710" xr:uid="{0977A586-2452-453C-8FD4-C2AD51388C8C}"/>
    <cellStyle name="Финансовый 43" xfId="711" xr:uid="{49E567DE-5C8E-40FB-AD10-FCE8379F9ED2}"/>
    <cellStyle name="Финансовый 44" xfId="712" xr:uid="{1D21F4FC-1E14-4388-B115-58E5E54E2942}"/>
    <cellStyle name="Финансовый 45" xfId="713" xr:uid="{526CB797-373E-4F6C-AC23-101FA0160F17}"/>
    <cellStyle name="Финансовый 46" xfId="714" xr:uid="{725BA656-1B58-4AEC-A96C-95C7585C6B1D}"/>
    <cellStyle name="Финансовый 47" xfId="715" xr:uid="{6BCA3506-74B2-4FE4-8D3D-6AD27733052E}"/>
    <cellStyle name="Финансовый 48" xfId="716" xr:uid="{E30F509A-99A3-4B0A-8D73-8FF270C1B9B1}"/>
    <cellStyle name="Финансовый 5" xfId="516" xr:uid="{67C0F5F6-4E39-472C-9B3E-7FDC1DBF1226}"/>
    <cellStyle name="Финансовый 6" xfId="517" xr:uid="{EAEEB472-D371-4895-8C95-D87E5E428539}"/>
    <cellStyle name="Финансовый 7" xfId="518" xr:uid="{9F41CB94-4973-4094-9310-81BF13FFF40D}"/>
    <cellStyle name="Финансовый 8" xfId="519" xr:uid="{63968B03-323E-4475-B787-7963155A5482}"/>
    <cellStyle name="Финансовый 9" xfId="520" xr:uid="{BA344751-DBEE-484F-B6D3-3B67E3D978E6}"/>
    <cellStyle name="Хороший 2" xfId="167" xr:uid="{5B6F145B-1FE6-4DEA-9B1D-5FB063E3F82E}"/>
    <cellStyle name="Хороший 3" xfId="310" xr:uid="{E38A9DE0-94D4-494B-8317-FD64AA30DD0C}"/>
    <cellStyle name="Хороший 4" xfId="412" xr:uid="{6C1A9BFB-0179-4964-AEDA-F9274F7612BF}"/>
    <cellStyle name="Хороший 5" xfId="468" xr:uid="{0E27B0FE-577B-4106-A3BD-B5C3BD52C6D4}"/>
    <cellStyle name="Хороший 6" xfId="509" xr:uid="{4070CA3B-3FBA-4611-BF12-4CDBE007A16A}"/>
    <cellStyle name="Хороший 7" xfId="166" xr:uid="{7AC671FC-1D83-4772-AD3F-90D620980E0A}"/>
    <cellStyle name="常规_Sheet1_3" xfId="65" xr:uid="{615D6341-3264-4A59-8AC3-832CD945C612}"/>
  </cellStyles>
  <dxfs count="8"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colors>
    <mruColors>
      <color rgb="FFF2F2F2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calcChain" Target="calcChain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8" Type="http://schemas.openxmlformats.org/officeDocument/2006/relationships/worksheet" Target="worksheets/sheet8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3.xml.rels><?xml version="1.0" encoding="UTF-8" standalone="yes"?>
<Relationships xmlns="http://schemas.openxmlformats.org/package/2006/relationships"><Relationship Id="rId3" Type="http://schemas.openxmlformats.org/officeDocument/2006/relationships/image" Target="../media/image5.jpeg"/><Relationship Id="rId2" Type="http://schemas.openxmlformats.org/officeDocument/2006/relationships/image" Target="../media/image4.jpeg"/><Relationship Id="rId1" Type="http://schemas.openxmlformats.org/officeDocument/2006/relationships/image" Target="../media/image3.jpeg"/><Relationship Id="rId4" Type="http://schemas.openxmlformats.org/officeDocument/2006/relationships/image" Target="../media/image2.pn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5.xml.rels><?xml version="1.0" encoding="UTF-8" standalone="yes"?>
<Relationships xmlns="http://schemas.openxmlformats.org/package/2006/relationships"><Relationship Id="rId3" Type="http://schemas.openxmlformats.org/officeDocument/2006/relationships/image" Target="../media/image2.png"/><Relationship Id="rId2" Type="http://schemas.openxmlformats.org/officeDocument/2006/relationships/image" Target="../media/image7.jpeg"/><Relationship Id="rId1" Type="http://schemas.openxmlformats.org/officeDocument/2006/relationships/image" Target="../media/image6.jpeg"/></Relationships>
</file>

<file path=xl/drawings/_rels/drawing6.xml.rels><?xml version="1.0" encoding="UTF-8" standalone="yes"?>
<Relationships xmlns="http://schemas.openxmlformats.org/package/2006/relationships"><Relationship Id="rId3" Type="http://schemas.openxmlformats.org/officeDocument/2006/relationships/image" Target="../media/image2.png"/><Relationship Id="rId2" Type="http://schemas.openxmlformats.org/officeDocument/2006/relationships/image" Target="../media/image6.jpeg"/><Relationship Id="rId1" Type="http://schemas.openxmlformats.org/officeDocument/2006/relationships/image" Target="../media/image8.jpeg"/></Relationships>
</file>

<file path=xl/drawings/_rels/drawing7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9.jpeg"/></Relationships>
</file>

<file path=xl/drawings/_rels/drawing8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9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10.xml.rels><?xml version="1.0" encoding="UTF-8" standalone="yes"?>
<Relationships xmlns="http://schemas.openxmlformats.org/package/2006/relationships"><Relationship Id="rId3" Type="http://schemas.openxmlformats.org/officeDocument/2006/relationships/image" Target="../media/image2.png"/><Relationship Id="rId2" Type="http://schemas.openxmlformats.org/officeDocument/2006/relationships/image" Target="../media/image11.jpeg"/><Relationship Id="rId1" Type="http://schemas.openxmlformats.org/officeDocument/2006/relationships/image" Target="../media/image10.jpg"/></Relationships>
</file>

<file path=xl/drawings/_rels/drawing11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12.xml.rels><?xml version="1.0" encoding="UTF-8" standalone="yes"?>
<Relationships xmlns="http://schemas.openxmlformats.org/package/2006/relationships"><Relationship Id="rId3" Type="http://schemas.openxmlformats.org/officeDocument/2006/relationships/image" Target="../media/image2.png"/><Relationship Id="rId2" Type="http://schemas.openxmlformats.org/officeDocument/2006/relationships/image" Target="../media/image13.jpeg"/><Relationship Id="rId1" Type="http://schemas.openxmlformats.org/officeDocument/2006/relationships/image" Target="../media/image12.jpeg"/></Relationships>
</file>

<file path=xl/drawings/_rels/drawing13.xml.rels><?xml version="1.0" encoding="UTF-8" standalone="yes"?>
<Relationships xmlns="http://schemas.openxmlformats.org/package/2006/relationships"><Relationship Id="rId3" Type="http://schemas.openxmlformats.org/officeDocument/2006/relationships/image" Target="../media/image16.jpeg"/><Relationship Id="rId2" Type="http://schemas.openxmlformats.org/officeDocument/2006/relationships/image" Target="../media/image15.jpeg"/><Relationship Id="rId1" Type="http://schemas.openxmlformats.org/officeDocument/2006/relationships/image" Target="../media/image14.jpeg"/><Relationship Id="rId5" Type="http://schemas.openxmlformats.org/officeDocument/2006/relationships/image" Target="../media/image2.png"/><Relationship Id="rId4" Type="http://schemas.openxmlformats.org/officeDocument/2006/relationships/image" Target="../media/image17.jpeg"/></Relationships>
</file>

<file path=xl/drawings/_rels/drawing14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8.jpeg"/></Relationships>
</file>

<file path=xl/drawings/_rels/drawing15.xml.rels><?xml version="1.0" encoding="UTF-8" standalone="yes"?>
<Relationships xmlns="http://schemas.openxmlformats.org/package/2006/relationships"><Relationship Id="rId8" Type="http://schemas.openxmlformats.org/officeDocument/2006/relationships/image" Target="../media/image2.png"/><Relationship Id="rId3" Type="http://schemas.openxmlformats.org/officeDocument/2006/relationships/image" Target="../media/image21.jpeg"/><Relationship Id="rId7" Type="http://schemas.openxmlformats.org/officeDocument/2006/relationships/image" Target="../media/image25.jpg"/><Relationship Id="rId2" Type="http://schemas.openxmlformats.org/officeDocument/2006/relationships/image" Target="../media/image20.jpeg"/><Relationship Id="rId1" Type="http://schemas.openxmlformats.org/officeDocument/2006/relationships/image" Target="../media/image19.jpeg"/><Relationship Id="rId6" Type="http://schemas.openxmlformats.org/officeDocument/2006/relationships/image" Target="../media/image24.jpeg"/><Relationship Id="rId5" Type="http://schemas.openxmlformats.org/officeDocument/2006/relationships/image" Target="../media/image23.jpg"/><Relationship Id="rId4" Type="http://schemas.openxmlformats.org/officeDocument/2006/relationships/image" Target="../media/image22.jpeg"/></Relationships>
</file>

<file path=xl/drawings/_rels/drawing16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17.xml.rels><?xml version="1.0" encoding="UTF-8" standalone="yes"?>
<Relationships xmlns="http://schemas.openxmlformats.org/package/2006/relationships"><Relationship Id="rId3" Type="http://schemas.openxmlformats.org/officeDocument/2006/relationships/image" Target="../media/image28.jpeg"/><Relationship Id="rId2" Type="http://schemas.openxmlformats.org/officeDocument/2006/relationships/image" Target="../media/image27.jpeg"/><Relationship Id="rId1" Type="http://schemas.openxmlformats.org/officeDocument/2006/relationships/image" Target="../media/image26.jpeg"/><Relationship Id="rId5" Type="http://schemas.openxmlformats.org/officeDocument/2006/relationships/image" Target="../media/image2.png"/><Relationship Id="rId4" Type="http://schemas.openxmlformats.org/officeDocument/2006/relationships/image" Target="../media/image29.jpeg"/></Relationships>
</file>

<file path=xl/drawings/_rels/drawing18.xml.rels><?xml version="1.0" encoding="UTF-8" standalone="yes"?>
<Relationships xmlns="http://schemas.openxmlformats.org/package/2006/relationships"><Relationship Id="rId3" Type="http://schemas.openxmlformats.org/officeDocument/2006/relationships/image" Target="../media/image2.png"/><Relationship Id="rId2" Type="http://schemas.openxmlformats.org/officeDocument/2006/relationships/image" Target="../media/image31.jpeg"/><Relationship Id="rId1" Type="http://schemas.openxmlformats.org/officeDocument/2006/relationships/image" Target="../media/image30.jpeg"/></Relationships>
</file>

<file path=xl/drawings/_rels/drawing19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20.xml.rels><?xml version="1.0" encoding="UTF-8" standalone="yes"?>
<Relationships xmlns="http://schemas.openxmlformats.org/package/2006/relationships"><Relationship Id="rId3" Type="http://schemas.openxmlformats.org/officeDocument/2006/relationships/image" Target="../media/image2.png"/><Relationship Id="rId2" Type="http://schemas.openxmlformats.org/officeDocument/2006/relationships/image" Target="../media/image33.png"/><Relationship Id="rId1" Type="http://schemas.openxmlformats.org/officeDocument/2006/relationships/image" Target="../media/image32.png"/></Relationships>
</file>

<file path=xl/drawings/_rels/drawing21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22.xml.rels><?xml version="1.0" encoding="UTF-8" standalone="yes"?>
<Relationships xmlns="http://schemas.openxmlformats.org/package/2006/relationships"><Relationship Id="rId3" Type="http://schemas.openxmlformats.org/officeDocument/2006/relationships/image" Target="../media/image17.jpeg"/><Relationship Id="rId2" Type="http://schemas.openxmlformats.org/officeDocument/2006/relationships/image" Target="../media/image14.jpeg"/><Relationship Id="rId1" Type="http://schemas.openxmlformats.org/officeDocument/2006/relationships/image" Target="../media/image15.jpeg"/><Relationship Id="rId5" Type="http://schemas.openxmlformats.org/officeDocument/2006/relationships/image" Target="../media/image2.png"/><Relationship Id="rId4" Type="http://schemas.openxmlformats.org/officeDocument/2006/relationships/image" Target="../media/image16.jpeg"/></Relationships>
</file>

<file path=xl/drawings/_rels/drawing23.xml.rels><?xml version="1.0" encoding="UTF-8" standalone="yes"?>
<Relationships xmlns="http://schemas.openxmlformats.org/package/2006/relationships"><Relationship Id="rId3" Type="http://schemas.openxmlformats.org/officeDocument/2006/relationships/image" Target="../media/image2.png"/><Relationship Id="rId2" Type="http://schemas.openxmlformats.org/officeDocument/2006/relationships/image" Target="../media/image23.jpg"/><Relationship Id="rId1" Type="http://schemas.openxmlformats.org/officeDocument/2006/relationships/image" Target="../media/image22.jpeg"/></Relationships>
</file>

<file path=xl/drawings/_rels/drawing24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26.jpeg"/></Relationships>
</file>

<file path=xl/drawings/_rels/drawing25.xml.rels><?xml version="1.0" encoding="UTF-8" standalone="yes"?>
<Relationships xmlns="http://schemas.openxmlformats.org/package/2006/relationships"><Relationship Id="rId3" Type="http://schemas.openxmlformats.org/officeDocument/2006/relationships/image" Target="../media/image36.jpg"/><Relationship Id="rId2" Type="http://schemas.openxmlformats.org/officeDocument/2006/relationships/image" Target="../media/image35.jpg"/><Relationship Id="rId1" Type="http://schemas.openxmlformats.org/officeDocument/2006/relationships/image" Target="../media/image34.jpg"/><Relationship Id="rId6" Type="http://schemas.openxmlformats.org/officeDocument/2006/relationships/image" Target="../media/image2.png"/><Relationship Id="rId5" Type="http://schemas.openxmlformats.org/officeDocument/2006/relationships/image" Target="../media/image38.jpg"/><Relationship Id="rId4" Type="http://schemas.openxmlformats.org/officeDocument/2006/relationships/image" Target="../media/image37.jpg"/></Relationships>
</file>

<file path=xl/drawings/_rels/drawing26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39.png"/></Relationships>
</file>

<file path=xl/drawings/_rels/drawing27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28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40.png"/></Relationships>
</file>

<file path=xl/drawings/_rels/drawing29.xml.rels><?xml version="1.0" encoding="UTF-8" standalone="yes"?>
<Relationships xmlns="http://schemas.openxmlformats.org/package/2006/relationships"><Relationship Id="rId8" Type="http://schemas.openxmlformats.org/officeDocument/2006/relationships/image" Target="../media/image48.jpeg"/><Relationship Id="rId13" Type="http://schemas.openxmlformats.org/officeDocument/2006/relationships/image" Target="../media/image53.jpeg"/><Relationship Id="rId18" Type="http://schemas.openxmlformats.org/officeDocument/2006/relationships/image" Target="../media/image58.jpeg"/><Relationship Id="rId3" Type="http://schemas.openxmlformats.org/officeDocument/2006/relationships/image" Target="../media/image43.png"/><Relationship Id="rId7" Type="http://schemas.openxmlformats.org/officeDocument/2006/relationships/image" Target="../media/image47.png"/><Relationship Id="rId12" Type="http://schemas.openxmlformats.org/officeDocument/2006/relationships/image" Target="../media/image52.jpeg"/><Relationship Id="rId17" Type="http://schemas.openxmlformats.org/officeDocument/2006/relationships/image" Target="../media/image57.png"/><Relationship Id="rId2" Type="http://schemas.openxmlformats.org/officeDocument/2006/relationships/image" Target="../media/image42.png"/><Relationship Id="rId16" Type="http://schemas.openxmlformats.org/officeDocument/2006/relationships/image" Target="../media/image56.jpeg"/><Relationship Id="rId1" Type="http://schemas.openxmlformats.org/officeDocument/2006/relationships/image" Target="../media/image41.png"/><Relationship Id="rId6" Type="http://schemas.openxmlformats.org/officeDocument/2006/relationships/image" Target="../media/image46.png"/><Relationship Id="rId11" Type="http://schemas.openxmlformats.org/officeDocument/2006/relationships/image" Target="../media/image51.jpeg"/><Relationship Id="rId5" Type="http://schemas.openxmlformats.org/officeDocument/2006/relationships/image" Target="../media/image45.png"/><Relationship Id="rId15" Type="http://schemas.openxmlformats.org/officeDocument/2006/relationships/image" Target="../media/image55.png"/><Relationship Id="rId10" Type="http://schemas.openxmlformats.org/officeDocument/2006/relationships/image" Target="../media/image50.jpeg"/><Relationship Id="rId19" Type="http://schemas.openxmlformats.org/officeDocument/2006/relationships/image" Target="../media/image2.png"/><Relationship Id="rId4" Type="http://schemas.openxmlformats.org/officeDocument/2006/relationships/image" Target="../media/image44.jpg"/><Relationship Id="rId9" Type="http://schemas.openxmlformats.org/officeDocument/2006/relationships/image" Target="../media/image49.jpeg"/><Relationship Id="rId14" Type="http://schemas.openxmlformats.org/officeDocument/2006/relationships/image" Target="../media/image54.jpeg"/></Relationships>
</file>

<file path=xl/drawings/_rels/drawing30.xml.rels><?xml version="1.0" encoding="UTF-8" standalone="yes"?>
<Relationships xmlns="http://schemas.openxmlformats.org/package/2006/relationships"><Relationship Id="rId8" Type="http://schemas.openxmlformats.org/officeDocument/2006/relationships/image" Target="../media/image66.jpeg"/><Relationship Id="rId3" Type="http://schemas.openxmlformats.org/officeDocument/2006/relationships/image" Target="../media/image61.jpeg"/><Relationship Id="rId7" Type="http://schemas.openxmlformats.org/officeDocument/2006/relationships/image" Target="../media/image65.jpeg"/><Relationship Id="rId2" Type="http://schemas.openxmlformats.org/officeDocument/2006/relationships/image" Target="../media/image60.jpeg"/><Relationship Id="rId1" Type="http://schemas.openxmlformats.org/officeDocument/2006/relationships/image" Target="../media/image59.jpeg"/><Relationship Id="rId6" Type="http://schemas.openxmlformats.org/officeDocument/2006/relationships/image" Target="../media/image64.jpeg"/><Relationship Id="rId11" Type="http://schemas.openxmlformats.org/officeDocument/2006/relationships/image" Target="../media/image2.png"/><Relationship Id="rId5" Type="http://schemas.openxmlformats.org/officeDocument/2006/relationships/image" Target="../media/image63.jpeg"/><Relationship Id="rId10" Type="http://schemas.openxmlformats.org/officeDocument/2006/relationships/image" Target="../media/image68.jpeg"/><Relationship Id="rId4" Type="http://schemas.openxmlformats.org/officeDocument/2006/relationships/image" Target="../media/image62.jpeg"/><Relationship Id="rId9" Type="http://schemas.openxmlformats.org/officeDocument/2006/relationships/image" Target="../media/image67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596340</xdr:colOff>
      <xdr:row>16</xdr:row>
      <xdr:rowOff>89918</xdr:rowOff>
    </xdr:from>
    <xdr:to>
      <xdr:col>8</xdr:col>
      <xdr:colOff>490251</xdr:colOff>
      <xdr:row>22</xdr:row>
      <xdr:rowOff>100472</xdr:rowOff>
    </xdr:to>
    <xdr:pic>
      <xdr:nvPicPr>
        <xdr:cNvPr id="3" name="Рисунок 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96340" y="3658013"/>
          <a:ext cx="4732006" cy="1189840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47625</xdr:colOff>
      <xdr:row>1</xdr:row>
      <xdr:rowOff>123824</xdr:rowOff>
    </xdr:from>
    <xdr:to>
      <xdr:col>3</xdr:col>
      <xdr:colOff>555655</xdr:colOff>
      <xdr:row>3</xdr:row>
      <xdr:rowOff>95249</xdr:rowOff>
    </xdr:to>
    <xdr:pic>
      <xdr:nvPicPr>
        <xdr:cNvPr id="4" name="Рисунок 3">
          <a:extLst>
            <a:ext uri="{FF2B5EF4-FFF2-40B4-BE49-F238E27FC236}">
              <a16:creationId xmlns:a16="http://schemas.microsoft.com/office/drawing/2014/main" id="{00000000-0008-0000-0100-00000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7625" y="314324"/>
          <a:ext cx="2340640" cy="561975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347505</xdr:colOff>
      <xdr:row>35</xdr:row>
      <xdr:rowOff>22088</xdr:rowOff>
    </xdr:from>
    <xdr:to>
      <xdr:col>0</xdr:col>
      <xdr:colOff>1009649</xdr:colOff>
      <xdr:row>36</xdr:row>
      <xdr:rowOff>132029</xdr:rowOff>
    </xdr:to>
    <xdr:pic>
      <xdr:nvPicPr>
        <xdr:cNvPr id="6" name="Рисунок 5">
          <a:extLst>
            <a:ext uri="{FF2B5EF4-FFF2-40B4-BE49-F238E27FC236}">
              <a16:creationId xmlns:a16="http://schemas.microsoft.com/office/drawing/2014/main" id="{00000000-0008-0000-0200-000006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 rot="5400000">
          <a:off x="526452" y="1367141"/>
          <a:ext cx="313776" cy="67166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285751</xdr:colOff>
      <xdr:row>7</xdr:row>
      <xdr:rowOff>34110</xdr:rowOff>
    </xdr:from>
    <xdr:to>
      <xdr:col>0</xdr:col>
      <xdr:colOff>933450</xdr:colOff>
      <xdr:row>8</xdr:row>
      <xdr:rowOff>167640</xdr:rowOff>
    </xdr:to>
    <xdr:pic>
      <xdr:nvPicPr>
        <xdr:cNvPr id="8" name="Рисунок 7">
          <a:extLst>
            <a:ext uri="{FF2B5EF4-FFF2-40B4-BE49-F238E27FC236}">
              <a16:creationId xmlns:a16="http://schemas.microsoft.com/office/drawing/2014/main" id="{00000000-0008-0000-0200-000008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85751" y="1558110"/>
          <a:ext cx="638174" cy="3278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6</xdr:col>
      <xdr:colOff>123825</xdr:colOff>
      <xdr:row>30</xdr:row>
      <xdr:rowOff>57150</xdr:rowOff>
    </xdr:from>
    <xdr:to>
      <xdr:col>7</xdr:col>
      <xdr:colOff>322898</xdr:colOff>
      <xdr:row>34</xdr:row>
      <xdr:rowOff>137159</xdr:rowOff>
    </xdr:to>
    <xdr:pic>
      <xdr:nvPicPr>
        <xdr:cNvPr id="3" name="Рисунок 2">
          <a:extLst>
            <a:ext uri="{FF2B5EF4-FFF2-40B4-BE49-F238E27FC236}">
              <a16:creationId xmlns:a16="http://schemas.microsoft.com/office/drawing/2014/main" id="{00000000-0008-0000-02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924425" y="6162675"/>
          <a:ext cx="952499" cy="847724"/>
        </a:xfrm>
        <a:prstGeom prst="rect">
          <a:avLst/>
        </a:prstGeom>
      </xdr:spPr>
    </xdr:pic>
    <xdr:clientData/>
  </xdr:twoCellAnchor>
  <xdr:twoCellAnchor editAs="oneCell">
    <xdr:from>
      <xdr:col>0</xdr:col>
      <xdr:colOff>47625</xdr:colOff>
      <xdr:row>1</xdr:row>
      <xdr:rowOff>123824</xdr:rowOff>
    </xdr:from>
    <xdr:to>
      <xdr:col>2</xdr:col>
      <xdr:colOff>399445</xdr:colOff>
      <xdr:row>4</xdr:row>
      <xdr:rowOff>99059</xdr:rowOff>
    </xdr:to>
    <xdr:pic>
      <xdr:nvPicPr>
        <xdr:cNvPr id="2" name="Рисунок 1">
          <a:extLst>
            <a:ext uri="{FF2B5EF4-FFF2-40B4-BE49-F238E27FC236}">
              <a16:creationId xmlns:a16="http://schemas.microsoft.com/office/drawing/2014/main" id="{6F8AF6FE-DD15-41EA-B39C-3F5CDD0C0CB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9530" y="306704"/>
          <a:ext cx="2334925" cy="548640"/>
        </a:xfrm>
        <a:prstGeom prst="rect">
          <a:avLst/>
        </a:prstGeom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47625</xdr:colOff>
      <xdr:row>1</xdr:row>
      <xdr:rowOff>123824</xdr:rowOff>
    </xdr:from>
    <xdr:to>
      <xdr:col>3</xdr:col>
      <xdr:colOff>168940</xdr:colOff>
      <xdr:row>4</xdr:row>
      <xdr:rowOff>131444</xdr:rowOff>
    </xdr:to>
    <xdr:pic>
      <xdr:nvPicPr>
        <xdr:cNvPr id="2" name="Рисунок 1">
          <a:extLst>
            <a:ext uri="{FF2B5EF4-FFF2-40B4-BE49-F238E27FC236}">
              <a16:creationId xmlns:a16="http://schemas.microsoft.com/office/drawing/2014/main" id="{C91C259A-3E25-4534-9F58-9891C15EC36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9530" y="316229"/>
          <a:ext cx="2334925" cy="541020"/>
        </a:xfrm>
        <a:prstGeom prst="rect">
          <a:avLst/>
        </a:prstGeom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oneCellAnchor>
    <xdr:from>
      <xdr:col>5</xdr:col>
      <xdr:colOff>66675</xdr:colOff>
      <xdr:row>7</xdr:row>
      <xdr:rowOff>38100</xdr:rowOff>
    </xdr:from>
    <xdr:ext cx="428400" cy="314324"/>
    <xdr:pic>
      <xdr:nvPicPr>
        <xdr:cNvPr id="7" name="Рисунок 6">
          <a:extLst>
            <a:ext uri="{FF2B5EF4-FFF2-40B4-BE49-F238E27FC236}">
              <a16:creationId xmlns:a16="http://schemas.microsoft.com/office/drawing/2014/main" id="{00000000-0008-0000-0300-000007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724150" y="1381125"/>
          <a:ext cx="428400" cy="3143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0</xdr:col>
      <xdr:colOff>47626</xdr:colOff>
      <xdr:row>18</xdr:row>
      <xdr:rowOff>18646</xdr:rowOff>
    </xdr:from>
    <xdr:ext cx="476249" cy="362354"/>
    <xdr:pic>
      <xdr:nvPicPr>
        <xdr:cNvPr id="8" name="Рисунок 7">
          <a:extLst>
            <a:ext uri="{FF2B5EF4-FFF2-40B4-BE49-F238E27FC236}">
              <a16:creationId xmlns:a16="http://schemas.microsoft.com/office/drawing/2014/main" id="{00000000-0008-0000-0300-000008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7626" y="3495271"/>
          <a:ext cx="476249" cy="3623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0</xdr:col>
      <xdr:colOff>47626</xdr:colOff>
      <xdr:row>7</xdr:row>
      <xdr:rowOff>37696</xdr:rowOff>
    </xdr:from>
    <xdr:ext cx="476249" cy="324254"/>
    <xdr:pic>
      <xdr:nvPicPr>
        <xdr:cNvPr id="9" name="Рисунок 8">
          <a:extLst>
            <a:ext uri="{FF2B5EF4-FFF2-40B4-BE49-F238E27FC236}">
              <a16:creationId xmlns:a16="http://schemas.microsoft.com/office/drawing/2014/main" id="{00000000-0008-0000-0300-000009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7626" y="1380721"/>
          <a:ext cx="476249" cy="3242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twoCellAnchor editAs="oneCell">
    <xdr:from>
      <xdr:col>0</xdr:col>
      <xdr:colOff>47625</xdr:colOff>
      <xdr:row>1</xdr:row>
      <xdr:rowOff>123824</xdr:rowOff>
    </xdr:from>
    <xdr:to>
      <xdr:col>3</xdr:col>
      <xdr:colOff>168940</xdr:colOff>
      <xdr:row>4</xdr:row>
      <xdr:rowOff>135254</xdr:rowOff>
    </xdr:to>
    <xdr:pic>
      <xdr:nvPicPr>
        <xdr:cNvPr id="2" name="Рисунок 1">
          <a:extLst>
            <a:ext uri="{FF2B5EF4-FFF2-40B4-BE49-F238E27FC236}">
              <a16:creationId xmlns:a16="http://schemas.microsoft.com/office/drawing/2014/main" id="{78D1530D-379C-421D-811C-D0166CCFFB4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9530" y="306704"/>
          <a:ext cx="2338735" cy="544830"/>
        </a:xfrm>
        <a:prstGeom prst="rect">
          <a:avLst/>
        </a:prstGeom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55</xdr:row>
      <xdr:rowOff>66675</xdr:rowOff>
    </xdr:from>
    <xdr:to>
      <xdr:col>2</xdr:col>
      <xdr:colOff>594359</xdr:colOff>
      <xdr:row>61</xdr:row>
      <xdr:rowOff>1921</xdr:rowOff>
    </xdr:to>
    <xdr:pic>
      <xdr:nvPicPr>
        <xdr:cNvPr id="5" name="Рисунок 4">
          <a:extLst>
            <a:ext uri="{FF2B5EF4-FFF2-40B4-BE49-F238E27FC236}">
              <a16:creationId xmlns:a16="http://schemas.microsoft.com/office/drawing/2014/main" id="{00000000-0008-0000-0400-00000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57225" y="10629900"/>
          <a:ext cx="1428749" cy="1071562"/>
        </a:xfrm>
        <a:prstGeom prst="rect">
          <a:avLst/>
        </a:prstGeom>
      </xdr:spPr>
    </xdr:pic>
    <xdr:clientData/>
  </xdr:twoCellAnchor>
  <xdr:oneCellAnchor>
    <xdr:from>
      <xdr:col>0</xdr:col>
      <xdr:colOff>66675</xdr:colOff>
      <xdr:row>8</xdr:row>
      <xdr:rowOff>47625</xdr:rowOff>
    </xdr:from>
    <xdr:ext cx="428400" cy="314324"/>
    <xdr:pic>
      <xdr:nvPicPr>
        <xdr:cNvPr id="7" name="Рисунок 6">
          <a:extLst>
            <a:ext uri="{FF2B5EF4-FFF2-40B4-BE49-F238E27FC236}">
              <a16:creationId xmlns:a16="http://schemas.microsoft.com/office/drawing/2014/main" id="{00000000-0008-0000-0400-000007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6675" y="1200150"/>
          <a:ext cx="428400" cy="3143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twoCellAnchor editAs="oneCell">
    <xdr:from>
      <xdr:col>0</xdr:col>
      <xdr:colOff>47625</xdr:colOff>
      <xdr:row>1</xdr:row>
      <xdr:rowOff>123824</xdr:rowOff>
    </xdr:from>
    <xdr:to>
      <xdr:col>3</xdr:col>
      <xdr:colOff>35590</xdr:colOff>
      <xdr:row>4</xdr:row>
      <xdr:rowOff>125729</xdr:rowOff>
    </xdr:to>
    <xdr:pic>
      <xdr:nvPicPr>
        <xdr:cNvPr id="2" name="Рисунок 1">
          <a:extLst>
            <a:ext uri="{FF2B5EF4-FFF2-40B4-BE49-F238E27FC236}">
              <a16:creationId xmlns:a16="http://schemas.microsoft.com/office/drawing/2014/main" id="{AA060CD8-3DB7-4C98-BA80-0B418ECFFAE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9530" y="306704"/>
          <a:ext cx="2338735" cy="542925"/>
        </a:xfrm>
        <a:prstGeom prst="rect">
          <a:avLst/>
        </a:prstGeom>
      </xdr:spPr>
    </xdr:pic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571500</xdr:colOff>
      <xdr:row>8</xdr:row>
      <xdr:rowOff>28575</xdr:rowOff>
    </xdr:from>
    <xdr:ext cx="428625" cy="309371"/>
    <xdr:pic>
      <xdr:nvPicPr>
        <xdr:cNvPr id="13" name="Рисунок 6">
          <a:extLst>
            <a:ext uri="{FF2B5EF4-FFF2-40B4-BE49-F238E27FC236}">
              <a16:creationId xmlns:a16="http://schemas.microsoft.com/office/drawing/2014/main" id="{00000000-0008-0000-0500-00000D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 flipH="1">
          <a:off x="571500" y="1562100"/>
          <a:ext cx="428625" cy="30937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0</xdr:col>
      <xdr:colOff>581025</xdr:colOff>
      <xdr:row>31</xdr:row>
      <xdr:rowOff>19050</xdr:rowOff>
    </xdr:from>
    <xdr:ext cx="428625" cy="309371"/>
    <xdr:pic>
      <xdr:nvPicPr>
        <xdr:cNvPr id="14" name="Рисунок 6">
          <a:extLst>
            <a:ext uri="{FF2B5EF4-FFF2-40B4-BE49-F238E27FC236}">
              <a16:creationId xmlns:a16="http://schemas.microsoft.com/office/drawing/2014/main" id="{00000000-0008-0000-0500-00000E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 flipH="1">
          <a:off x="581025" y="3876675"/>
          <a:ext cx="428625" cy="30937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twoCellAnchor editAs="oneCell">
    <xdr:from>
      <xdr:col>0</xdr:col>
      <xdr:colOff>47625</xdr:colOff>
      <xdr:row>1</xdr:row>
      <xdr:rowOff>123824</xdr:rowOff>
    </xdr:from>
    <xdr:to>
      <xdr:col>2</xdr:col>
      <xdr:colOff>39400</xdr:colOff>
      <xdr:row>4</xdr:row>
      <xdr:rowOff>135254</xdr:rowOff>
    </xdr:to>
    <xdr:pic>
      <xdr:nvPicPr>
        <xdr:cNvPr id="2" name="Рисунок 1">
          <a:extLst>
            <a:ext uri="{FF2B5EF4-FFF2-40B4-BE49-F238E27FC236}">
              <a16:creationId xmlns:a16="http://schemas.microsoft.com/office/drawing/2014/main" id="{8CB8F2F9-EA9C-4DDE-A605-563F52DCF7F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9530" y="306704"/>
          <a:ext cx="2342545" cy="548640"/>
        </a:xfrm>
        <a:prstGeom prst="rect">
          <a:avLst/>
        </a:prstGeom>
      </xdr:spPr>
    </xdr:pic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47625</xdr:colOff>
      <xdr:row>1</xdr:row>
      <xdr:rowOff>123824</xdr:rowOff>
    </xdr:from>
    <xdr:to>
      <xdr:col>2</xdr:col>
      <xdr:colOff>782594</xdr:colOff>
      <xdr:row>4</xdr:row>
      <xdr:rowOff>125729</xdr:rowOff>
    </xdr:to>
    <xdr:pic>
      <xdr:nvPicPr>
        <xdr:cNvPr id="3" name="Рисунок 2">
          <a:extLst>
            <a:ext uri="{FF2B5EF4-FFF2-40B4-BE49-F238E27FC236}">
              <a16:creationId xmlns:a16="http://schemas.microsoft.com/office/drawing/2014/main" id="{6479F6B8-EB0B-48E6-94F2-6E2CBE5B894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5730" y="316229"/>
          <a:ext cx="2334925" cy="541020"/>
        </a:xfrm>
        <a:prstGeom prst="rect">
          <a:avLst/>
        </a:prstGeom>
      </xdr:spPr>
    </xdr:pic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47625</xdr:colOff>
      <xdr:row>1</xdr:row>
      <xdr:rowOff>123824</xdr:rowOff>
    </xdr:from>
    <xdr:to>
      <xdr:col>2</xdr:col>
      <xdr:colOff>39400</xdr:colOff>
      <xdr:row>4</xdr:row>
      <xdr:rowOff>135254</xdr:rowOff>
    </xdr:to>
    <xdr:pic>
      <xdr:nvPicPr>
        <xdr:cNvPr id="4" name="Рисунок 3">
          <a:extLst>
            <a:ext uri="{FF2B5EF4-FFF2-40B4-BE49-F238E27FC236}">
              <a16:creationId xmlns:a16="http://schemas.microsoft.com/office/drawing/2014/main" id="{8917A6CD-F47E-443F-97C9-E9523D33BBA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7625" y="314324"/>
          <a:ext cx="2287300" cy="582930"/>
        </a:xfrm>
        <a:prstGeom prst="rect">
          <a:avLst/>
        </a:prstGeom>
      </xdr:spPr>
    </xdr:pic>
    <xdr:clientData/>
  </xdr:twoCellAnchor>
</xdr:wsDr>
</file>

<file path=xl/drawings/drawing10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304800</xdr:colOff>
      <xdr:row>8</xdr:row>
      <xdr:rowOff>38100</xdr:rowOff>
    </xdr:from>
    <xdr:ext cx="365297" cy="314325"/>
    <xdr:pic>
      <xdr:nvPicPr>
        <xdr:cNvPr id="6" name="Рисунок 5">
          <a:extLst>
            <a:ext uri="{FF2B5EF4-FFF2-40B4-BE49-F238E27FC236}">
              <a16:creationId xmlns:a16="http://schemas.microsoft.com/office/drawing/2014/main" id="{00000000-0008-0000-0600-000006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04800" y="1381125"/>
          <a:ext cx="365297" cy="314325"/>
        </a:xfrm>
        <a:prstGeom prst="rect">
          <a:avLst/>
        </a:prstGeom>
      </xdr:spPr>
    </xdr:pic>
    <xdr:clientData/>
  </xdr:oneCellAnchor>
  <xdr:twoCellAnchor editAs="oneCell">
    <xdr:from>
      <xdr:col>0</xdr:col>
      <xdr:colOff>333375</xdr:colOff>
      <xdr:row>24</xdr:row>
      <xdr:rowOff>47626</xdr:rowOff>
    </xdr:from>
    <xdr:to>
      <xdr:col>0</xdr:col>
      <xdr:colOff>687602</xdr:colOff>
      <xdr:row>25</xdr:row>
      <xdr:rowOff>171451</xdr:rowOff>
    </xdr:to>
    <xdr:pic>
      <xdr:nvPicPr>
        <xdr:cNvPr id="7" name="Рисунок 6">
          <a:extLst>
            <a:ext uri="{FF2B5EF4-FFF2-40B4-BE49-F238E27FC236}">
              <a16:creationId xmlns:a16="http://schemas.microsoft.com/office/drawing/2014/main" id="{00000000-0008-0000-0600-000007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33375" y="2924176"/>
          <a:ext cx="354227" cy="304800"/>
        </a:xfrm>
        <a:prstGeom prst="rect">
          <a:avLst/>
        </a:prstGeom>
      </xdr:spPr>
    </xdr:pic>
    <xdr:clientData/>
  </xdr:twoCellAnchor>
  <xdr:twoCellAnchor editAs="oneCell">
    <xdr:from>
      <xdr:col>0</xdr:col>
      <xdr:colOff>333375</xdr:colOff>
      <xdr:row>24</xdr:row>
      <xdr:rowOff>47626</xdr:rowOff>
    </xdr:from>
    <xdr:to>
      <xdr:col>0</xdr:col>
      <xdr:colOff>687602</xdr:colOff>
      <xdr:row>25</xdr:row>
      <xdr:rowOff>171451</xdr:rowOff>
    </xdr:to>
    <xdr:pic>
      <xdr:nvPicPr>
        <xdr:cNvPr id="5" name="Рисунок 4">
          <a:extLst>
            <a:ext uri="{FF2B5EF4-FFF2-40B4-BE49-F238E27FC236}">
              <a16:creationId xmlns:a16="http://schemas.microsoft.com/office/drawing/2014/main" id="{00000000-0008-0000-0600-00000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33375" y="3133726"/>
          <a:ext cx="354227" cy="304800"/>
        </a:xfrm>
        <a:prstGeom prst="rect">
          <a:avLst/>
        </a:prstGeom>
      </xdr:spPr>
    </xdr:pic>
    <xdr:clientData/>
  </xdr:twoCellAnchor>
  <xdr:twoCellAnchor editAs="oneCell">
    <xdr:from>
      <xdr:col>0</xdr:col>
      <xdr:colOff>47625</xdr:colOff>
      <xdr:row>1</xdr:row>
      <xdr:rowOff>123824</xdr:rowOff>
    </xdr:from>
    <xdr:to>
      <xdr:col>2</xdr:col>
      <xdr:colOff>515650</xdr:colOff>
      <xdr:row>4</xdr:row>
      <xdr:rowOff>106679</xdr:rowOff>
    </xdr:to>
    <xdr:pic>
      <xdr:nvPicPr>
        <xdr:cNvPr id="2" name="Рисунок 1">
          <a:extLst>
            <a:ext uri="{FF2B5EF4-FFF2-40B4-BE49-F238E27FC236}">
              <a16:creationId xmlns:a16="http://schemas.microsoft.com/office/drawing/2014/main" id="{8D6A8556-96C4-4E06-8A81-19EE0DA3415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9530" y="306704"/>
          <a:ext cx="2342545" cy="552450"/>
        </a:xfrm>
        <a:prstGeom prst="rect">
          <a:avLst/>
        </a:prstGeom>
      </xdr:spPr>
    </xdr:pic>
    <xdr:clientData/>
  </xdr:twoCellAnchor>
</xdr:wsDr>
</file>

<file path=xl/drawings/drawing1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47625</xdr:colOff>
      <xdr:row>1</xdr:row>
      <xdr:rowOff>123824</xdr:rowOff>
    </xdr:from>
    <xdr:to>
      <xdr:col>1</xdr:col>
      <xdr:colOff>490910</xdr:colOff>
      <xdr:row>4</xdr:row>
      <xdr:rowOff>106679</xdr:rowOff>
    </xdr:to>
    <xdr:pic>
      <xdr:nvPicPr>
        <xdr:cNvPr id="5" name="Рисунок 4">
          <a:extLst>
            <a:ext uri="{FF2B5EF4-FFF2-40B4-BE49-F238E27FC236}">
              <a16:creationId xmlns:a16="http://schemas.microsoft.com/office/drawing/2014/main" id="{D5A0976F-EAB3-46EA-AC9D-438F66A1BC5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7625" y="314324"/>
          <a:ext cx="2296825" cy="554355"/>
        </a:xfrm>
        <a:prstGeom prst="rect">
          <a:avLst/>
        </a:prstGeom>
      </xdr:spPr>
    </xdr:pic>
    <xdr:clientData/>
  </xdr:twoCellAnchor>
</xdr:wsDr>
</file>

<file path=xl/drawings/drawing12.xml><?xml version="1.0" encoding="utf-8"?>
<xdr:wsDr xmlns:xdr="http://schemas.openxmlformats.org/drawingml/2006/spreadsheetDrawing" xmlns:a="http://schemas.openxmlformats.org/drawingml/2006/main">
  <xdr:oneCellAnchor>
    <xdr:from>
      <xdr:col>4</xdr:col>
      <xdr:colOff>578362</xdr:colOff>
      <xdr:row>8</xdr:row>
      <xdr:rowOff>66678</xdr:rowOff>
    </xdr:from>
    <xdr:ext cx="469554" cy="480014"/>
    <xdr:pic>
      <xdr:nvPicPr>
        <xdr:cNvPr id="2" name="Рисунок 5">
          <a:extLst>
            <a:ext uri="{FF2B5EF4-FFF2-40B4-BE49-F238E27FC236}">
              <a16:creationId xmlns:a16="http://schemas.microsoft.com/office/drawing/2014/main" id="{00000000-0008-0000-07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 rot="5400000">
          <a:off x="3363957" y="1595908"/>
          <a:ext cx="480014" cy="4695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0</xdr:col>
      <xdr:colOff>209550</xdr:colOff>
      <xdr:row>8</xdr:row>
      <xdr:rowOff>95250</xdr:rowOff>
    </xdr:from>
    <xdr:ext cx="495300" cy="448236"/>
    <xdr:pic>
      <xdr:nvPicPr>
        <xdr:cNvPr id="3" name="Рисунок 1">
          <a:extLst>
            <a:ext uri="{FF2B5EF4-FFF2-40B4-BE49-F238E27FC236}">
              <a16:creationId xmlns:a16="http://schemas.microsoft.com/office/drawing/2014/main" id="{00000000-0008-0000-07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09550" y="1619250"/>
          <a:ext cx="495300" cy="44823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twoCellAnchor editAs="oneCell">
    <xdr:from>
      <xdr:col>0</xdr:col>
      <xdr:colOff>47625</xdr:colOff>
      <xdr:row>1</xdr:row>
      <xdr:rowOff>123824</xdr:rowOff>
    </xdr:from>
    <xdr:to>
      <xdr:col>3</xdr:col>
      <xdr:colOff>187990</xdr:colOff>
      <xdr:row>4</xdr:row>
      <xdr:rowOff>95249</xdr:rowOff>
    </xdr:to>
    <xdr:pic>
      <xdr:nvPicPr>
        <xdr:cNvPr id="4" name="Рисунок 3">
          <a:extLst>
            <a:ext uri="{FF2B5EF4-FFF2-40B4-BE49-F238E27FC236}">
              <a16:creationId xmlns:a16="http://schemas.microsoft.com/office/drawing/2014/main" id="{6829D818-2515-4274-94F2-A5EAD32EA29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9530" y="316229"/>
          <a:ext cx="2338735" cy="550545"/>
        </a:xfrm>
        <a:prstGeom prst="rect">
          <a:avLst/>
        </a:prstGeom>
      </xdr:spPr>
    </xdr:pic>
    <xdr:clientData/>
  </xdr:twoCellAnchor>
</xdr:wsDr>
</file>

<file path=xl/drawings/drawing13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247650</xdr:colOff>
      <xdr:row>32</xdr:row>
      <xdr:rowOff>19050</xdr:rowOff>
    </xdr:from>
    <xdr:ext cx="527048" cy="494399"/>
    <xdr:pic>
      <xdr:nvPicPr>
        <xdr:cNvPr id="3" name="Рисунок 2">
          <a:extLst>
            <a:ext uri="{FF2B5EF4-FFF2-40B4-BE49-F238E27FC236}">
              <a16:creationId xmlns:a16="http://schemas.microsoft.com/office/drawing/2014/main" id="{00000000-0008-0000-08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57250" y="1733550"/>
          <a:ext cx="527048" cy="494399"/>
        </a:xfrm>
        <a:prstGeom prst="rect">
          <a:avLst/>
        </a:prstGeom>
      </xdr:spPr>
    </xdr:pic>
    <xdr:clientData/>
  </xdr:oneCellAnchor>
  <xdr:oneCellAnchor>
    <xdr:from>
      <xdr:col>9</xdr:col>
      <xdr:colOff>457200</xdr:colOff>
      <xdr:row>32</xdr:row>
      <xdr:rowOff>47625</xdr:rowOff>
    </xdr:from>
    <xdr:ext cx="723899" cy="466725"/>
    <xdr:pic>
      <xdr:nvPicPr>
        <xdr:cNvPr id="4" name="Рисунок 3">
          <a:extLst>
            <a:ext uri="{FF2B5EF4-FFF2-40B4-BE49-F238E27FC236}">
              <a16:creationId xmlns:a16="http://schemas.microsoft.com/office/drawing/2014/main" id="{00000000-0008-0000-0800-00000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334000" y="1762125"/>
          <a:ext cx="723899" cy="466725"/>
        </a:xfrm>
        <a:prstGeom prst="rect">
          <a:avLst/>
        </a:prstGeom>
      </xdr:spPr>
    </xdr:pic>
    <xdr:clientData/>
  </xdr:oneCellAnchor>
  <xdr:oneCellAnchor>
    <xdr:from>
      <xdr:col>1</xdr:col>
      <xdr:colOff>485775</xdr:colOff>
      <xdr:row>64</xdr:row>
      <xdr:rowOff>38100</xdr:rowOff>
    </xdr:from>
    <xdr:ext cx="765376" cy="647699"/>
    <xdr:pic>
      <xdr:nvPicPr>
        <xdr:cNvPr id="5" name="Рисунок 4">
          <a:extLst>
            <a:ext uri="{FF2B5EF4-FFF2-40B4-BE49-F238E27FC236}">
              <a16:creationId xmlns:a16="http://schemas.microsoft.com/office/drawing/2014/main" id="{00000000-0008-0000-0800-00000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095375" y="7848600"/>
          <a:ext cx="765376" cy="647699"/>
        </a:xfrm>
        <a:prstGeom prst="rect">
          <a:avLst/>
        </a:prstGeom>
      </xdr:spPr>
    </xdr:pic>
    <xdr:clientData/>
  </xdr:oneCellAnchor>
  <xdr:oneCellAnchor>
    <xdr:from>
      <xdr:col>8</xdr:col>
      <xdr:colOff>581025</xdr:colOff>
      <xdr:row>64</xdr:row>
      <xdr:rowOff>28575</xdr:rowOff>
    </xdr:from>
    <xdr:ext cx="638175" cy="609172"/>
    <xdr:pic>
      <xdr:nvPicPr>
        <xdr:cNvPr id="6" name="Рисунок 5">
          <a:extLst>
            <a:ext uri="{FF2B5EF4-FFF2-40B4-BE49-F238E27FC236}">
              <a16:creationId xmlns:a16="http://schemas.microsoft.com/office/drawing/2014/main" id="{00000000-0008-0000-0800-000006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848225" y="7839075"/>
          <a:ext cx="638175" cy="609172"/>
        </a:xfrm>
        <a:prstGeom prst="rect">
          <a:avLst/>
        </a:prstGeom>
      </xdr:spPr>
    </xdr:pic>
    <xdr:clientData/>
  </xdr:oneCellAnchor>
  <xdr:twoCellAnchor editAs="oneCell">
    <xdr:from>
      <xdr:col>0</xdr:col>
      <xdr:colOff>47625</xdr:colOff>
      <xdr:row>1</xdr:row>
      <xdr:rowOff>123824</xdr:rowOff>
    </xdr:from>
    <xdr:to>
      <xdr:col>3</xdr:col>
      <xdr:colOff>517555</xdr:colOff>
      <xdr:row>4</xdr:row>
      <xdr:rowOff>135254</xdr:rowOff>
    </xdr:to>
    <xdr:pic>
      <xdr:nvPicPr>
        <xdr:cNvPr id="7" name="Рисунок 6">
          <a:extLst>
            <a:ext uri="{FF2B5EF4-FFF2-40B4-BE49-F238E27FC236}">
              <a16:creationId xmlns:a16="http://schemas.microsoft.com/office/drawing/2014/main" id="{262A8957-4853-4BAF-B395-B5F230427B2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9530" y="316229"/>
          <a:ext cx="2338735" cy="548640"/>
        </a:xfrm>
        <a:prstGeom prst="rect">
          <a:avLst/>
        </a:prstGeom>
      </xdr:spPr>
    </xdr:pic>
    <xdr:clientData/>
  </xdr:twoCellAnchor>
</xdr:wsDr>
</file>

<file path=xl/drawings/drawing14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266701</xdr:colOff>
      <xdr:row>8</xdr:row>
      <xdr:rowOff>54352</xdr:rowOff>
    </xdr:from>
    <xdr:to>
      <xdr:col>0</xdr:col>
      <xdr:colOff>704850</xdr:colOff>
      <xdr:row>9</xdr:row>
      <xdr:rowOff>129540</xdr:rowOff>
    </xdr:to>
    <xdr:pic>
      <xdr:nvPicPr>
        <xdr:cNvPr id="7" name="Рисунок 6">
          <a:extLst>
            <a:ext uri="{FF2B5EF4-FFF2-40B4-BE49-F238E27FC236}">
              <a16:creationId xmlns:a16="http://schemas.microsoft.com/office/drawing/2014/main" id="{00000000-0008-0000-0900-000007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66701" y="1578352"/>
          <a:ext cx="428624" cy="26949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47625</xdr:colOff>
      <xdr:row>1</xdr:row>
      <xdr:rowOff>123824</xdr:rowOff>
    </xdr:from>
    <xdr:to>
      <xdr:col>3</xdr:col>
      <xdr:colOff>269905</xdr:colOff>
      <xdr:row>4</xdr:row>
      <xdr:rowOff>95249</xdr:rowOff>
    </xdr:to>
    <xdr:pic>
      <xdr:nvPicPr>
        <xdr:cNvPr id="2" name="Рисунок 1">
          <a:extLst>
            <a:ext uri="{FF2B5EF4-FFF2-40B4-BE49-F238E27FC236}">
              <a16:creationId xmlns:a16="http://schemas.microsoft.com/office/drawing/2014/main" id="{3E2EDA70-318C-4765-A165-A1E5198EEB3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9530" y="306704"/>
          <a:ext cx="2334925" cy="552450"/>
        </a:xfrm>
        <a:prstGeom prst="rect">
          <a:avLst/>
        </a:prstGeom>
      </xdr:spPr>
    </xdr:pic>
    <xdr:clientData/>
  </xdr:twoCellAnchor>
</xdr:wsDr>
</file>

<file path=xl/drawings/drawing15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447675</xdr:colOff>
      <xdr:row>30</xdr:row>
      <xdr:rowOff>0</xdr:rowOff>
    </xdr:from>
    <xdr:to>
      <xdr:col>1</xdr:col>
      <xdr:colOff>20008</xdr:colOff>
      <xdr:row>31</xdr:row>
      <xdr:rowOff>171022</xdr:rowOff>
    </xdr:to>
    <xdr:pic>
      <xdr:nvPicPr>
        <xdr:cNvPr id="3" name="Рисунок 2">
          <a:extLst>
            <a:ext uri="{FF2B5EF4-FFF2-40B4-BE49-F238E27FC236}">
              <a16:creationId xmlns:a16="http://schemas.microsoft.com/office/drawing/2014/main" id="{00000000-0008-0000-0A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57275" y="3048000"/>
          <a:ext cx="161925" cy="36152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6</xdr:col>
      <xdr:colOff>114300</xdr:colOff>
      <xdr:row>40</xdr:row>
      <xdr:rowOff>0</xdr:rowOff>
    </xdr:from>
    <xdr:to>
      <xdr:col>6</xdr:col>
      <xdr:colOff>114300</xdr:colOff>
      <xdr:row>41</xdr:row>
      <xdr:rowOff>91440</xdr:rowOff>
    </xdr:to>
    <xdr:pic>
      <xdr:nvPicPr>
        <xdr:cNvPr id="4" name="Рисунок 3">
          <a:extLst>
            <a:ext uri="{FF2B5EF4-FFF2-40B4-BE49-F238E27FC236}">
              <a16:creationId xmlns:a16="http://schemas.microsoft.com/office/drawing/2014/main" id="{00000000-0008-0000-0A00-00000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 flipH="1">
          <a:off x="4381500" y="10668000"/>
          <a:ext cx="0" cy="190500"/>
        </a:xfrm>
        <a:prstGeom prst="rect">
          <a:avLst/>
        </a:prstGeom>
      </xdr:spPr>
    </xdr:pic>
    <xdr:clientData/>
  </xdr:twoCellAnchor>
  <xdr:twoCellAnchor editAs="oneCell">
    <xdr:from>
      <xdr:col>0</xdr:col>
      <xdr:colOff>228600</xdr:colOff>
      <xdr:row>30</xdr:row>
      <xdr:rowOff>0</xdr:rowOff>
    </xdr:from>
    <xdr:to>
      <xdr:col>1</xdr:col>
      <xdr:colOff>20008</xdr:colOff>
      <xdr:row>31</xdr:row>
      <xdr:rowOff>171022</xdr:rowOff>
    </xdr:to>
    <xdr:pic>
      <xdr:nvPicPr>
        <xdr:cNvPr id="5" name="Рисунок 4">
          <a:extLst>
            <a:ext uri="{FF2B5EF4-FFF2-40B4-BE49-F238E27FC236}">
              <a16:creationId xmlns:a16="http://schemas.microsoft.com/office/drawing/2014/main" id="{00000000-0008-0000-0A00-00000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38200" y="3048000"/>
          <a:ext cx="381000" cy="36152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266700</xdr:colOff>
      <xdr:row>30</xdr:row>
      <xdr:rowOff>0</xdr:rowOff>
    </xdr:from>
    <xdr:to>
      <xdr:col>1</xdr:col>
      <xdr:colOff>20008</xdr:colOff>
      <xdr:row>31</xdr:row>
      <xdr:rowOff>91440</xdr:rowOff>
    </xdr:to>
    <xdr:pic>
      <xdr:nvPicPr>
        <xdr:cNvPr id="6" name="Рисунок 5">
          <a:extLst>
            <a:ext uri="{FF2B5EF4-FFF2-40B4-BE49-F238E27FC236}">
              <a16:creationId xmlns:a16="http://schemas.microsoft.com/office/drawing/2014/main" id="{00000000-0008-0000-0A00-000006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 flipH="1">
          <a:off x="876300" y="3048000"/>
          <a:ext cx="342900" cy="276225"/>
        </a:xfrm>
        <a:prstGeom prst="rect">
          <a:avLst/>
        </a:prstGeom>
      </xdr:spPr>
    </xdr:pic>
    <xdr:clientData/>
  </xdr:twoCellAnchor>
  <xdr:oneCellAnchor>
    <xdr:from>
      <xdr:col>0</xdr:col>
      <xdr:colOff>228600</xdr:colOff>
      <xdr:row>26</xdr:row>
      <xdr:rowOff>0</xdr:rowOff>
    </xdr:from>
    <xdr:ext cx="0" cy="361522"/>
    <xdr:pic>
      <xdr:nvPicPr>
        <xdr:cNvPr id="7" name="Рисунок 6">
          <a:extLst>
            <a:ext uri="{FF2B5EF4-FFF2-40B4-BE49-F238E27FC236}">
              <a16:creationId xmlns:a16="http://schemas.microsoft.com/office/drawing/2014/main" id="{00000000-0008-0000-0A00-000007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38200" y="3048000"/>
          <a:ext cx="0" cy="36152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0</xdr:col>
      <xdr:colOff>266700</xdr:colOff>
      <xdr:row>26</xdr:row>
      <xdr:rowOff>0</xdr:rowOff>
    </xdr:from>
    <xdr:ext cx="0" cy="276225"/>
    <xdr:pic>
      <xdr:nvPicPr>
        <xdr:cNvPr id="8" name="Рисунок 7">
          <a:extLst>
            <a:ext uri="{FF2B5EF4-FFF2-40B4-BE49-F238E27FC236}">
              <a16:creationId xmlns:a16="http://schemas.microsoft.com/office/drawing/2014/main" id="{00000000-0008-0000-0A00-000008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 flipH="1">
          <a:off x="876300" y="3048000"/>
          <a:ext cx="0" cy="276225"/>
        </a:xfrm>
        <a:prstGeom prst="rect">
          <a:avLst/>
        </a:prstGeom>
      </xdr:spPr>
    </xdr:pic>
    <xdr:clientData/>
  </xdr:oneCellAnchor>
  <xdr:oneCellAnchor>
    <xdr:from>
      <xdr:col>0</xdr:col>
      <xdr:colOff>228600</xdr:colOff>
      <xdr:row>26</xdr:row>
      <xdr:rowOff>0</xdr:rowOff>
    </xdr:from>
    <xdr:ext cx="0" cy="361522"/>
    <xdr:pic>
      <xdr:nvPicPr>
        <xdr:cNvPr id="9" name="Рисунок 8">
          <a:extLst>
            <a:ext uri="{FF2B5EF4-FFF2-40B4-BE49-F238E27FC236}">
              <a16:creationId xmlns:a16="http://schemas.microsoft.com/office/drawing/2014/main" id="{00000000-0008-0000-0A00-000009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38200" y="3048000"/>
          <a:ext cx="0" cy="36152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0</xdr:col>
      <xdr:colOff>266700</xdr:colOff>
      <xdr:row>26</xdr:row>
      <xdr:rowOff>0</xdr:rowOff>
    </xdr:from>
    <xdr:ext cx="0" cy="276225"/>
    <xdr:pic>
      <xdr:nvPicPr>
        <xdr:cNvPr id="10" name="Рисунок 9">
          <a:extLst>
            <a:ext uri="{FF2B5EF4-FFF2-40B4-BE49-F238E27FC236}">
              <a16:creationId xmlns:a16="http://schemas.microsoft.com/office/drawing/2014/main" id="{00000000-0008-0000-0A00-00000A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 flipH="1">
          <a:off x="876300" y="3048000"/>
          <a:ext cx="0" cy="276225"/>
        </a:xfrm>
        <a:prstGeom prst="rect">
          <a:avLst/>
        </a:prstGeom>
      </xdr:spPr>
    </xdr:pic>
    <xdr:clientData/>
  </xdr:oneCellAnchor>
  <xdr:oneCellAnchor>
    <xdr:from>
      <xdr:col>5</xdr:col>
      <xdr:colOff>114300</xdr:colOff>
      <xdr:row>40</xdr:row>
      <xdr:rowOff>0</xdr:rowOff>
    </xdr:from>
    <xdr:ext cx="0" cy="361522"/>
    <xdr:pic>
      <xdr:nvPicPr>
        <xdr:cNvPr id="11" name="Рисунок 10">
          <a:extLst>
            <a:ext uri="{FF2B5EF4-FFF2-40B4-BE49-F238E27FC236}">
              <a16:creationId xmlns:a16="http://schemas.microsoft.com/office/drawing/2014/main" id="{00000000-0008-0000-0A00-00000B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162300" y="10668000"/>
          <a:ext cx="0" cy="36152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4</xdr:col>
      <xdr:colOff>266700</xdr:colOff>
      <xdr:row>40</xdr:row>
      <xdr:rowOff>0</xdr:rowOff>
    </xdr:from>
    <xdr:ext cx="0" cy="276225"/>
    <xdr:pic>
      <xdr:nvPicPr>
        <xdr:cNvPr id="12" name="Рисунок 11">
          <a:extLst>
            <a:ext uri="{FF2B5EF4-FFF2-40B4-BE49-F238E27FC236}">
              <a16:creationId xmlns:a16="http://schemas.microsoft.com/office/drawing/2014/main" id="{00000000-0008-0000-0A00-00000C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 flipH="1">
          <a:off x="1485900" y="10668000"/>
          <a:ext cx="0" cy="276225"/>
        </a:xfrm>
        <a:prstGeom prst="rect">
          <a:avLst/>
        </a:prstGeom>
      </xdr:spPr>
    </xdr:pic>
    <xdr:clientData/>
  </xdr:oneCellAnchor>
  <xdr:oneCellAnchor>
    <xdr:from>
      <xdr:col>4</xdr:col>
      <xdr:colOff>228600</xdr:colOff>
      <xdr:row>40</xdr:row>
      <xdr:rowOff>0</xdr:rowOff>
    </xdr:from>
    <xdr:ext cx="0" cy="361522"/>
    <xdr:pic>
      <xdr:nvPicPr>
        <xdr:cNvPr id="13" name="Рисунок 12">
          <a:extLst>
            <a:ext uri="{FF2B5EF4-FFF2-40B4-BE49-F238E27FC236}">
              <a16:creationId xmlns:a16="http://schemas.microsoft.com/office/drawing/2014/main" id="{00000000-0008-0000-0A00-00000D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447800" y="10668000"/>
          <a:ext cx="0" cy="36152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4</xdr:col>
      <xdr:colOff>266700</xdr:colOff>
      <xdr:row>40</xdr:row>
      <xdr:rowOff>0</xdr:rowOff>
    </xdr:from>
    <xdr:ext cx="0" cy="276225"/>
    <xdr:pic>
      <xdr:nvPicPr>
        <xdr:cNvPr id="14" name="Рисунок 13">
          <a:extLst>
            <a:ext uri="{FF2B5EF4-FFF2-40B4-BE49-F238E27FC236}">
              <a16:creationId xmlns:a16="http://schemas.microsoft.com/office/drawing/2014/main" id="{00000000-0008-0000-0A00-00000E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 flipH="1">
          <a:off x="1485900" y="10668000"/>
          <a:ext cx="0" cy="276225"/>
        </a:xfrm>
        <a:prstGeom prst="rect">
          <a:avLst/>
        </a:prstGeom>
      </xdr:spPr>
    </xdr:pic>
    <xdr:clientData/>
  </xdr:oneCellAnchor>
  <xdr:oneCellAnchor>
    <xdr:from>
      <xdr:col>4</xdr:col>
      <xdr:colOff>228600</xdr:colOff>
      <xdr:row>40</xdr:row>
      <xdr:rowOff>0</xdr:rowOff>
    </xdr:from>
    <xdr:ext cx="0" cy="361522"/>
    <xdr:pic>
      <xdr:nvPicPr>
        <xdr:cNvPr id="15" name="Рисунок 14">
          <a:extLst>
            <a:ext uri="{FF2B5EF4-FFF2-40B4-BE49-F238E27FC236}">
              <a16:creationId xmlns:a16="http://schemas.microsoft.com/office/drawing/2014/main" id="{00000000-0008-0000-0A00-00000F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447800" y="10668000"/>
          <a:ext cx="0" cy="36152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4</xdr:col>
      <xdr:colOff>266700</xdr:colOff>
      <xdr:row>40</xdr:row>
      <xdr:rowOff>0</xdr:rowOff>
    </xdr:from>
    <xdr:ext cx="0" cy="276225"/>
    <xdr:pic>
      <xdr:nvPicPr>
        <xdr:cNvPr id="16" name="Рисунок 15">
          <a:extLst>
            <a:ext uri="{FF2B5EF4-FFF2-40B4-BE49-F238E27FC236}">
              <a16:creationId xmlns:a16="http://schemas.microsoft.com/office/drawing/2014/main" id="{00000000-0008-0000-0A00-000010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 flipH="1">
          <a:off x="1485900" y="10668000"/>
          <a:ext cx="0" cy="276225"/>
        </a:xfrm>
        <a:prstGeom prst="rect">
          <a:avLst/>
        </a:prstGeom>
      </xdr:spPr>
    </xdr:pic>
    <xdr:clientData/>
  </xdr:oneCellAnchor>
  <xdr:oneCellAnchor>
    <xdr:from>
      <xdr:col>4</xdr:col>
      <xdr:colOff>228600</xdr:colOff>
      <xdr:row>40</xdr:row>
      <xdr:rowOff>0</xdr:rowOff>
    </xdr:from>
    <xdr:ext cx="0" cy="361522"/>
    <xdr:pic>
      <xdr:nvPicPr>
        <xdr:cNvPr id="17" name="Рисунок 16">
          <a:extLst>
            <a:ext uri="{FF2B5EF4-FFF2-40B4-BE49-F238E27FC236}">
              <a16:creationId xmlns:a16="http://schemas.microsoft.com/office/drawing/2014/main" id="{00000000-0008-0000-0A00-000011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447800" y="10668000"/>
          <a:ext cx="0" cy="36152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4</xdr:col>
      <xdr:colOff>266700</xdr:colOff>
      <xdr:row>40</xdr:row>
      <xdr:rowOff>0</xdr:rowOff>
    </xdr:from>
    <xdr:ext cx="0" cy="276225"/>
    <xdr:pic>
      <xdr:nvPicPr>
        <xdr:cNvPr id="18" name="Рисунок 17">
          <a:extLst>
            <a:ext uri="{FF2B5EF4-FFF2-40B4-BE49-F238E27FC236}">
              <a16:creationId xmlns:a16="http://schemas.microsoft.com/office/drawing/2014/main" id="{00000000-0008-0000-0A00-00001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 flipH="1">
          <a:off x="1485900" y="10668000"/>
          <a:ext cx="0" cy="276225"/>
        </a:xfrm>
        <a:prstGeom prst="rect">
          <a:avLst/>
        </a:prstGeom>
      </xdr:spPr>
    </xdr:pic>
    <xdr:clientData/>
  </xdr:oneCellAnchor>
  <xdr:oneCellAnchor>
    <xdr:from>
      <xdr:col>1</xdr:col>
      <xdr:colOff>228600</xdr:colOff>
      <xdr:row>30</xdr:row>
      <xdr:rowOff>17361</xdr:rowOff>
    </xdr:from>
    <xdr:ext cx="0" cy="361522"/>
    <xdr:pic>
      <xdr:nvPicPr>
        <xdr:cNvPr id="19" name="Рисунок 18">
          <a:extLst>
            <a:ext uri="{FF2B5EF4-FFF2-40B4-BE49-F238E27FC236}">
              <a16:creationId xmlns:a16="http://schemas.microsoft.com/office/drawing/2014/main" id="{00000000-0008-0000-0A00-00001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447800" y="3065361"/>
          <a:ext cx="0" cy="36152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4</xdr:col>
      <xdr:colOff>266700</xdr:colOff>
      <xdr:row>40</xdr:row>
      <xdr:rowOff>0</xdr:rowOff>
    </xdr:from>
    <xdr:ext cx="0" cy="276225"/>
    <xdr:pic>
      <xdr:nvPicPr>
        <xdr:cNvPr id="20" name="Рисунок 19">
          <a:extLst>
            <a:ext uri="{FF2B5EF4-FFF2-40B4-BE49-F238E27FC236}">
              <a16:creationId xmlns:a16="http://schemas.microsoft.com/office/drawing/2014/main" id="{00000000-0008-0000-0A00-00001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 flipH="1">
          <a:off x="1485900" y="10668000"/>
          <a:ext cx="0" cy="276225"/>
        </a:xfrm>
        <a:prstGeom prst="rect">
          <a:avLst/>
        </a:prstGeom>
      </xdr:spPr>
    </xdr:pic>
    <xdr:clientData/>
  </xdr:oneCellAnchor>
  <xdr:oneCellAnchor>
    <xdr:from>
      <xdr:col>1</xdr:col>
      <xdr:colOff>333375</xdr:colOff>
      <xdr:row>30</xdr:row>
      <xdr:rowOff>57150</xdr:rowOff>
    </xdr:from>
    <xdr:ext cx="337751" cy="304800"/>
    <xdr:pic>
      <xdr:nvPicPr>
        <xdr:cNvPr id="21" name="Рисунок 20">
          <a:extLst>
            <a:ext uri="{FF2B5EF4-FFF2-40B4-BE49-F238E27FC236}">
              <a16:creationId xmlns:a16="http://schemas.microsoft.com/office/drawing/2014/main" id="{00000000-0008-0000-0A00-00001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09575" y="3724275"/>
          <a:ext cx="337751" cy="304800"/>
        </a:xfrm>
        <a:prstGeom prst="rect">
          <a:avLst/>
        </a:prstGeom>
      </xdr:spPr>
    </xdr:pic>
    <xdr:clientData/>
  </xdr:oneCellAnchor>
  <xdr:twoCellAnchor editAs="oneCell">
    <xdr:from>
      <xdr:col>3</xdr:col>
      <xdr:colOff>114300</xdr:colOff>
      <xdr:row>8</xdr:row>
      <xdr:rowOff>0</xdr:rowOff>
    </xdr:from>
    <xdr:to>
      <xdr:col>3</xdr:col>
      <xdr:colOff>114300</xdr:colOff>
      <xdr:row>9</xdr:row>
      <xdr:rowOff>38100</xdr:rowOff>
    </xdr:to>
    <xdr:pic>
      <xdr:nvPicPr>
        <xdr:cNvPr id="22" name="Рисунок 21">
          <a:extLst>
            <a:ext uri="{FF2B5EF4-FFF2-40B4-BE49-F238E27FC236}">
              <a16:creationId xmlns:a16="http://schemas.microsoft.com/office/drawing/2014/main" id="{00000000-0008-0000-0A00-000016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 flipH="1">
          <a:off x="4381500" y="1143000"/>
          <a:ext cx="0" cy="228600"/>
        </a:xfrm>
        <a:prstGeom prst="rect">
          <a:avLst/>
        </a:prstGeom>
      </xdr:spPr>
    </xdr:pic>
    <xdr:clientData/>
  </xdr:twoCellAnchor>
  <xdr:oneCellAnchor>
    <xdr:from>
      <xdr:col>2</xdr:col>
      <xdr:colOff>114300</xdr:colOff>
      <xdr:row>8</xdr:row>
      <xdr:rowOff>0</xdr:rowOff>
    </xdr:from>
    <xdr:ext cx="0" cy="361522"/>
    <xdr:pic>
      <xdr:nvPicPr>
        <xdr:cNvPr id="23" name="Рисунок 22">
          <a:extLst>
            <a:ext uri="{FF2B5EF4-FFF2-40B4-BE49-F238E27FC236}">
              <a16:creationId xmlns:a16="http://schemas.microsoft.com/office/drawing/2014/main" id="{00000000-0008-0000-0A00-000017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162300" y="1143000"/>
          <a:ext cx="0" cy="36152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266700</xdr:colOff>
      <xdr:row>8</xdr:row>
      <xdr:rowOff>0</xdr:rowOff>
    </xdr:from>
    <xdr:ext cx="0" cy="276225"/>
    <xdr:pic>
      <xdr:nvPicPr>
        <xdr:cNvPr id="24" name="Рисунок 23">
          <a:extLst>
            <a:ext uri="{FF2B5EF4-FFF2-40B4-BE49-F238E27FC236}">
              <a16:creationId xmlns:a16="http://schemas.microsoft.com/office/drawing/2014/main" id="{00000000-0008-0000-0A00-000018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 flipH="1">
          <a:off x="1485900" y="1143000"/>
          <a:ext cx="0" cy="276225"/>
        </a:xfrm>
        <a:prstGeom prst="rect">
          <a:avLst/>
        </a:prstGeom>
      </xdr:spPr>
    </xdr:pic>
    <xdr:clientData/>
  </xdr:oneCellAnchor>
  <xdr:oneCellAnchor>
    <xdr:from>
      <xdr:col>1</xdr:col>
      <xdr:colOff>228600</xdr:colOff>
      <xdr:row>8</xdr:row>
      <xdr:rowOff>0</xdr:rowOff>
    </xdr:from>
    <xdr:ext cx="0" cy="361522"/>
    <xdr:pic>
      <xdr:nvPicPr>
        <xdr:cNvPr id="25" name="Рисунок 24">
          <a:extLst>
            <a:ext uri="{FF2B5EF4-FFF2-40B4-BE49-F238E27FC236}">
              <a16:creationId xmlns:a16="http://schemas.microsoft.com/office/drawing/2014/main" id="{00000000-0008-0000-0A00-000019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447800" y="1143000"/>
          <a:ext cx="0" cy="36152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266700</xdr:colOff>
      <xdr:row>8</xdr:row>
      <xdr:rowOff>0</xdr:rowOff>
    </xdr:from>
    <xdr:ext cx="0" cy="276225"/>
    <xdr:pic>
      <xdr:nvPicPr>
        <xdr:cNvPr id="26" name="Рисунок 25">
          <a:extLst>
            <a:ext uri="{FF2B5EF4-FFF2-40B4-BE49-F238E27FC236}">
              <a16:creationId xmlns:a16="http://schemas.microsoft.com/office/drawing/2014/main" id="{00000000-0008-0000-0A00-00001A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 flipH="1">
          <a:off x="1485900" y="1143000"/>
          <a:ext cx="0" cy="276225"/>
        </a:xfrm>
        <a:prstGeom prst="rect">
          <a:avLst/>
        </a:prstGeom>
      </xdr:spPr>
    </xdr:pic>
    <xdr:clientData/>
  </xdr:oneCellAnchor>
  <xdr:oneCellAnchor>
    <xdr:from>
      <xdr:col>1</xdr:col>
      <xdr:colOff>228600</xdr:colOff>
      <xdr:row>8</xdr:row>
      <xdr:rowOff>0</xdr:rowOff>
    </xdr:from>
    <xdr:ext cx="0" cy="361522"/>
    <xdr:pic>
      <xdr:nvPicPr>
        <xdr:cNvPr id="27" name="Рисунок 26">
          <a:extLst>
            <a:ext uri="{FF2B5EF4-FFF2-40B4-BE49-F238E27FC236}">
              <a16:creationId xmlns:a16="http://schemas.microsoft.com/office/drawing/2014/main" id="{00000000-0008-0000-0A00-00001B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447800" y="1143000"/>
          <a:ext cx="0" cy="36152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266700</xdr:colOff>
      <xdr:row>8</xdr:row>
      <xdr:rowOff>0</xdr:rowOff>
    </xdr:from>
    <xdr:ext cx="0" cy="276225"/>
    <xdr:pic>
      <xdr:nvPicPr>
        <xdr:cNvPr id="28" name="Рисунок 27">
          <a:extLst>
            <a:ext uri="{FF2B5EF4-FFF2-40B4-BE49-F238E27FC236}">
              <a16:creationId xmlns:a16="http://schemas.microsoft.com/office/drawing/2014/main" id="{00000000-0008-0000-0A00-00001C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 flipH="1">
          <a:off x="1485900" y="1143000"/>
          <a:ext cx="0" cy="276225"/>
        </a:xfrm>
        <a:prstGeom prst="rect">
          <a:avLst/>
        </a:prstGeom>
      </xdr:spPr>
    </xdr:pic>
    <xdr:clientData/>
  </xdr:oneCellAnchor>
  <xdr:oneCellAnchor>
    <xdr:from>
      <xdr:col>1</xdr:col>
      <xdr:colOff>228600</xdr:colOff>
      <xdr:row>8</xdr:row>
      <xdr:rowOff>0</xdr:rowOff>
    </xdr:from>
    <xdr:ext cx="0" cy="361522"/>
    <xdr:pic>
      <xdr:nvPicPr>
        <xdr:cNvPr id="29" name="Рисунок 28">
          <a:extLst>
            <a:ext uri="{FF2B5EF4-FFF2-40B4-BE49-F238E27FC236}">
              <a16:creationId xmlns:a16="http://schemas.microsoft.com/office/drawing/2014/main" id="{00000000-0008-0000-0A00-00001D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447800" y="1143000"/>
          <a:ext cx="0" cy="36152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266700</xdr:colOff>
      <xdr:row>8</xdr:row>
      <xdr:rowOff>0</xdr:rowOff>
    </xdr:from>
    <xdr:ext cx="0" cy="276225"/>
    <xdr:pic>
      <xdr:nvPicPr>
        <xdr:cNvPr id="30" name="Рисунок 29">
          <a:extLst>
            <a:ext uri="{FF2B5EF4-FFF2-40B4-BE49-F238E27FC236}">
              <a16:creationId xmlns:a16="http://schemas.microsoft.com/office/drawing/2014/main" id="{00000000-0008-0000-0A00-00001E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 flipH="1">
          <a:off x="1485900" y="1143000"/>
          <a:ext cx="0" cy="276225"/>
        </a:xfrm>
        <a:prstGeom prst="rect">
          <a:avLst/>
        </a:prstGeom>
      </xdr:spPr>
    </xdr:pic>
    <xdr:clientData/>
  </xdr:oneCellAnchor>
  <xdr:oneCellAnchor>
    <xdr:from>
      <xdr:col>1</xdr:col>
      <xdr:colOff>266700</xdr:colOff>
      <xdr:row>8</xdr:row>
      <xdr:rowOff>104775</xdr:rowOff>
    </xdr:from>
    <xdr:ext cx="0" cy="276225"/>
    <xdr:pic>
      <xdr:nvPicPr>
        <xdr:cNvPr id="31" name="Рисунок 30">
          <a:extLst>
            <a:ext uri="{FF2B5EF4-FFF2-40B4-BE49-F238E27FC236}">
              <a16:creationId xmlns:a16="http://schemas.microsoft.com/office/drawing/2014/main" id="{00000000-0008-0000-0A00-00001F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 flipH="1">
          <a:off x="1485900" y="1247775"/>
          <a:ext cx="0" cy="276225"/>
        </a:xfrm>
        <a:prstGeom prst="rect">
          <a:avLst/>
        </a:prstGeom>
      </xdr:spPr>
    </xdr:pic>
    <xdr:clientData/>
  </xdr:oneCellAnchor>
  <xdr:oneCellAnchor>
    <xdr:from>
      <xdr:col>1</xdr:col>
      <xdr:colOff>463550</xdr:colOff>
      <xdr:row>8</xdr:row>
      <xdr:rowOff>118986</xdr:rowOff>
    </xdr:from>
    <xdr:ext cx="307975" cy="290589"/>
    <xdr:pic>
      <xdr:nvPicPr>
        <xdr:cNvPr id="32" name="Рисунок 31">
          <a:extLst>
            <a:ext uri="{FF2B5EF4-FFF2-40B4-BE49-F238E27FC236}">
              <a16:creationId xmlns:a16="http://schemas.microsoft.com/office/drawing/2014/main" id="{00000000-0008-0000-0A00-000020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682750" y="1261986"/>
          <a:ext cx="307975" cy="290589"/>
        </a:xfrm>
        <a:prstGeom prst="rect">
          <a:avLst/>
        </a:prstGeom>
      </xdr:spPr>
    </xdr:pic>
    <xdr:clientData/>
  </xdr:oneCellAnchor>
  <xdr:oneCellAnchor>
    <xdr:from>
      <xdr:col>7</xdr:col>
      <xdr:colOff>228600</xdr:colOff>
      <xdr:row>30</xdr:row>
      <xdr:rowOff>17361</xdr:rowOff>
    </xdr:from>
    <xdr:ext cx="0" cy="361522"/>
    <xdr:pic>
      <xdr:nvPicPr>
        <xdr:cNvPr id="34" name="Рисунок 33">
          <a:extLst>
            <a:ext uri="{FF2B5EF4-FFF2-40B4-BE49-F238E27FC236}">
              <a16:creationId xmlns:a16="http://schemas.microsoft.com/office/drawing/2014/main" id="{00000000-0008-0000-0A00-00002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800" y="3684486"/>
          <a:ext cx="0" cy="36152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twoCellAnchor editAs="oneCell">
    <xdr:from>
      <xdr:col>11</xdr:col>
      <xdr:colOff>24847</xdr:colOff>
      <xdr:row>8</xdr:row>
      <xdr:rowOff>145775</xdr:rowOff>
    </xdr:from>
    <xdr:to>
      <xdr:col>14</xdr:col>
      <xdr:colOff>55907</xdr:colOff>
      <xdr:row>16</xdr:row>
      <xdr:rowOff>173257</xdr:rowOff>
    </xdr:to>
    <xdr:pic>
      <xdr:nvPicPr>
        <xdr:cNvPr id="2" name="Рисунок 1">
          <a:extLst>
            <a:ext uri="{FF2B5EF4-FFF2-40B4-BE49-F238E27FC236}">
              <a16:creationId xmlns:a16="http://schemas.microsoft.com/office/drawing/2014/main" id="{00000000-0008-0000-0A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798325" y="1719471"/>
          <a:ext cx="1695864" cy="1742644"/>
        </a:xfrm>
        <a:prstGeom prst="rect">
          <a:avLst/>
        </a:prstGeom>
      </xdr:spPr>
    </xdr:pic>
    <xdr:clientData/>
  </xdr:twoCellAnchor>
  <xdr:twoCellAnchor editAs="oneCell">
    <xdr:from>
      <xdr:col>6</xdr:col>
      <xdr:colOff>114300</xdr:colOff>
      <xdr:row>40</xdr:row>
      <xdr:rowOff>0</xdr:rowOff>
    </xdr:from>
    <xdr:to>
      <xdr:col>6</xdr:col>
      <xdr:colOff>114300</xdr:colOff>
      <xdr:row>41</xdr:row>
      <xdr:rowOff>91440</xdr:rowOff>
    </xdr:to>
    <xdr:pic>
      <xdr:nvPicPr>
        <xdr:cNvPr id="35" name="Рисунок 34">
          <a:extLst>
            <a:ext uri="{FF2B5EF4-FFF2-40B4-BE49-F238E27FC236}">
              <a16:creationId xmlns:a16="http://schemas.microsoft.com/office/drawing/2014/main" id="{2B965FDD-1EE7-406C-A97C-037083A86A6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 flipH="1">
          <a:off x="4867275" y="6905625"/>
          <a:ext cx="0" cy="276225"/>
        </a:xfrm>
        <a:prstGeom prst="rect">
          <a:avLst/>
        </a:prstGeom>
      </xdr:spPr>
    </xdr:pic>
    <xdr:clientData/>
  </xdr:twoCellAnchor>
  <xdr:oneCellAnchor>
    <xdr:from>
      <xdr:col>5</xdr:col>
      <xdr:colOff>114300</xdr:colOff>
      <xdr:row>40</xdr:row>
      <xdr:rowOff>0</xdr:rowOff>
    </xdr:from>
    <xdr:ext cx="0" cy="361522"/>
    <xdr:pic>
      <xdr:nvPicPr>
        <xdr:cNvPr id="37" name="Рисунок 36">
          <a:extLst>
            <a:ext uri="{FF2B5EF4-FFF2-40B4-BE49-F238E27FC236}">
              <a16:creationId xmlns:a16="http://schemas.microsoft.com/office/drawing/2014/main" id="{21475BA3-8979-4CF8-899B-BF1FC7171A0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314825" y="6905625"/>
          <a:ext cx="0" cy="36152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4</xdr:col>
      <xdr:colOff>266700</xdr:colOff>
      <xdr:row>40</xdr:row>
      <xdr:rowOff>0</xdr:rowOff>
    </xdr:from>
    <xdr:ext cx="0" cy="276225"/>
    <xdr:pic>
      <xdr:nvPicPr>
        <xdr:cNvPr id="38" name="Рисунок 37">
          <a:extLst>
            <a:ext uri="{FF2B5EF4-FFF2-40B4-BE49-F238E27FC236}">
              <a16:creationId xmlns:a16="http://schemas.microsoft.com/office/drawing/2014/main" id="{63F9CEE0-A4B3-4F6B-83CA-B632997FF8C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 flipH="1">
          <a:off x="2943225" y="6905625"/>
          <a:ext cx="0" cy="276225"/>
        </a:xfrm>
        <a:prstGeom prst="rect">
          <a:avLst/>
        </a:prstGeom>
      </xdr:spPr>
    </xdr:pic>
    <xdr:clientData/>
  </xdr:oneCellAnchor>
  <xdr:oneCellAnchor>
    <xdr:from>
      <xdr:col>4</xdr:col>
      <xdr:colOff>228600</xdr:colOff>
      <xdr:row>40</xdr:row>
      <xdr:rowOff>0</xdr:rowOff>
    </xdr:from>
    <xdr:ext cx="0" cy="361522"/>
    <xdr:pic>
      <xdr:nvPicPr>
        <xdr:cNvPr id="39" name="Рисунок 38">
          <a:extLst>
            <a:ext uri="{FF2B5EF4-FFF2-40B4-BE49-F238E27FC236}">
              <a16:creationId xmlns:a16="http://schemas.microsoft.com/office/drawing/2014/main" id="{CF734220-7FA4-4252-9E67-219FE804A45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05125" y="6905625"/>
          <a:ext cx="0" cy="36152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4</xdr:col>
      <xdr:colOff>266700</xdr:colOff>
      <xdr:row>40</xdr:row>
      <xdr:rowOff>0</xdr:rowOff>
    </xdr:from>
    <xdr:ext cx="0" cy="276225"/>
    <xdr:pic>
      <xdr:nvPicPr>
        <xdr:cNvPr id="40" name="Рисунок 39">
          <a:extLst>
            <a:ext uri="{FF2B5EF4-FFF2-40B4-BE49-F238E27FC236}">
              <a16:creationId xmlns:a16="http://schemas.microsoft.com/office/drawing/2014/main" id="{D2323CC0-D69E-4C79-BFEE-40F5F8BC92F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 flipH="1">
          <a:off x="2943225" y="6905625"/>
          <a:ext cx="0" cy="276225"/>
        </a:xfrm>
        <a:prstGeom prst="rect">
          <a:avLst/>
        </a:prstGeom>
      </xdr:spPr>
    </xdr:pic>
    <xdr:clientData/>
  </xdr:oneCellAnchor>
  <xdr:oneCellAnchor>
    <xdr:from>
      <xdr:col>4</xdr:col>
      <xdr:colOff>228600</xdr:colOff>
      <xdr:row>40</xdr:row>
      <xdr:rowOff>0</xdr:rowOff>
    </xdr:from>
    <xdr:ext cx="0" cy="361522"/>
    <xdr:pic>
      <xdr:nvPicPr>
        <xdr:cNvPr id="41" name="Рисунок 40">
          <a:extLst>
            <a:ext uri="{FF2B5EF4-FFF2-40B4-BE49-F238E27FC236}">
              <a16:creationId xmlns:a16="http://schemas.microsoft.com/office/drawing/2014/main" id="{730E5D1F-3922-4A68-A8BF-D64E849D695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05125" y="6905625"/>
          <a:ext cx="0" cy="36152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4</xdr:col>
      <xdr:colOff>266700</xdr:colOff>
      <xdr:row>40</xdr:row>
      <xdr:rowOff>0</xdr:rowOff>
    </xdr:from>
    <xdr:ext cx="0" cy="276225"/>
    <xdr:pic>
      <xdr:nvPicPr>
        <xdr:cNvPr id="42" name="Рисунок 41">
          <a:extLst>
            <a:ext uri="{FF2B5EF4-FFF2-40B4-BE49-F238E27FC236}">
              <a16:creationId xmlns:a16="http://schemas.microsoft.com/office/drawing/2014/main" id="{4EE31842-D4FB-4E45-93E0-04634E47B1F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 flipH="1">
          <a:off x="2943225" y="6905625"/>
          <a:ext cx="0" cy="276225"/>
        </a:xfrm>
        <a:prstGeom prst="rect">
          <a:avLst/>
        </a:prstGeom>
      </xdr:spPr>
    </xdr:pic>
    <xdr:clientData/>
  </xdr:oneCellAnchor>
  <xdr:oneCellAnchor>
    <xdr:from>
      <xdr:col>4</xdr:col>
      <xdr:colOff>228600</xdr:colOff>
      <xdr:row>40</xdr:row>
      <xdr:rowOff>0</xdr:rowOff>
    </xdr:from>
    <xdr:ext cx="0" cy="361522"/>
    <xdr:pic>
      <xdr:nvPicPr>
        <xdr:cNvPr id="43" name="Рисунок 42">
          <a:extLst>
            <a:ext uri="{FF2B5EF4-FFF2-40B4-BE49-F238E27FC236}">
              <a16:creationId xmlns:a16="http://schemas.microsoft.com/office/drawing/2014/main" id="{D176F167-6519-4372-952E-EF489387241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05125" y="6905625"/>
          <a:ext cx="0" cy="36152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4</xdr:col>
      <xdr:colOff>266700</xdr:colOff>
      <xdr:row>40</xdr:row>
      <xdr:rowOff>0</xdr:rowOff>
    </xdr:from>
    <xdr:ext cx="0" cy="276225"/>
    <xdr:pic>
      <xdr:nvPicPr>
        <xdr:cNvPr id="44" name="Рисунок 43">
          <a:extLst>
            <a:ext uri="{FF2B5EF4-FFF2-40B4-BE49-F238E27FC236}">
              <a16:creationId xmlns:a16="http://schemas.microsoft.com/office/drawing/2014/main" id="{047D0F0D-9AFE-4DE2-8FB5-7844D2FB482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 flipH="1">
          <a:off x="2943225" y="6905625"/>
          <a:ext cx="0" cy="276225"/>
        </a:xfrm>
        <a:prstGeom prst="rect">
          <a:avLst/>
        </a:prstGeom>
      </xdr:spPr>
    </xdr:pic>
    <xdr:clientData/>
  </xdr:oneCellAnchor>
  <xdr:oneCellAnchor>
    <xdr:from>
      <xdr:col>4</xdr:col>
      <xdr:colOff>266700</xdr:colOff>
      <xdr:row>40</xdr:row>
      <xdr:rowOff>0</xdr:rowOff>
    </xdr:from>
    <xdr:ext cx="0" cy="276225"/>
    <xdr:pic>
      <xdr:nvPicPr>
        <xdr:cNvPr id="45" name="Рисунок 44">
          <a:extLst>
            <a:ext uri="{FF2B5EF4-FFF2-40B4-BE49-F238E27FC236}">
              <a16:creationId xmlns:a16="http://schemas.microsoft.com/office/drawing/2014/main" id="{BF0CCF83-C173-403F-9C48-074A03B1A99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 flipH="1">
          <a:off x="2943225" y="6905625"/>
          <a:ext cx="0" cy="276225"/>
        </a:xfrm>
        <a:prstGeom prst="rect">
          <a:avLst/>
        </a:prstGeom>
      </xdr:spPr>
    </xdr:pic>
    <xdr:clientData/>
  </xdr:oneCellAnchor>
  <xdr:twoCellAnchor editAs="oneCell">
    <xdr:from>
      <xdr:col>1</xdr:col>
      <xdr:colOff>47625</xdr:colOff>
      <xdr:row>1</xdr:row>
      <xdr:rowOff>123824</xdr:rowOff>
    </xdr:from>
    <xdr:to>
      <xdr:col>2</xdr:col>
      <xdr:colOff>231805</xdr:colOff>
      <xdr:row>4</xdr:row>
      <xdr:rowOff>95249</xdr:rowOff>
    </xdr:to>
    <xdr:pic>
      <xdr:nvPicPr>
        <xdr:cNvPr id="33" name="Рисунок 32">
          <a:extLst>
            <a:ext uri="{FF2B5EF4-FFF2-40B4-BE49-F238E27FC236}">
              <a16:creationId xmlns:a16="http://schemas.microsoft.com/office/drawing/2014/main" id="{2EB4B258-69A0-459F-AE2E-DEB51D53ADF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9530" y="316229"/>
          <a:ext cx="2334925" cy="550545"/>
        </a:xfrm>
        <a:prstGeom prst="rect">
          <a:avLst/>
        </a:prstGeom>
      </xdr:spPr>
    </xdr:pic>
    <xdr:clientData/>
  </xdr:twoCellAnchor>
</xdr:wsDr>
</file>

<file path=xl/drawings/drawing16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47625</xdr:colOff>
      <xdr:row>1</xdr:row>
      <xdr:rowOff>123824</xdr:rowOff>
    </xdr:from>
    <xdr:to>
      <xdr:col>4</xdr:col>
      <xdr:colOff>125369</xdr:colOff>
      <xdr:row>4</xdr:row>
      <xdr:rowOff>135254</xdr:rowOff>
    </xdr:to>
    <xdr:pic>
      <xdr:nvPicPr>
        <xdr:cNvPr id="3" name="Рисунок 2">
          <a:extLst>
            <a:ext uri="{FF2B5EF4-FFF2-40B4-BE49-F238E27FC236}">
              <a16:creationId xmlns:a16="http://schemas.microsoft.com/office/drawing/2014/main" id="{84C4A095-01C7-46B7-AC81-9F8C7498553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9530" y="306704"/>
          <a:ext cx="2338979" cy="544830"/>
        </a:xfrm>
        <a:prstGeom prst="rect">
          <a:avLst/>
        </a:prstGeom>
      </xdr:spPr>
    </xdr:pic>
    <xdr:clientData/>
  </xdr:twoCellAnchor>
</xdr:wsDr>
</file>

<file path=xl/drawings/drawing17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504825</xdr:colOff>
      <xdr:row>8</xdr:row>
      <xdr:rowOff>76200</xdr:rowOff>
    </xdr:from>
    <xdr:to>
      <xdr:col>0</xdr:col>
      <xdr:colOff>974774</xdr:colOff>
      <xdr:row>9</xdr:row>
      <xdr:rowOff>135255</xdr:rowOff>
    </xdr:to>
    <xdr:pic>
      <xdr:nvPicPr>
        <xdr:cNvPr id="13" name="Рисунок 12">
          <a:extLst>
            <a:ext uri="{FF2B5EF4-FFF2-40B4-BE49-F238E27FC236}">
              <a16:creationId xmlns:a16="http://schemas.microsoft.com/office/drawing/2014/main" id="{00000000-0008-0000-0B00-00000D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04825" y="1219200"/>
          <a:ext cx="481379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542925</xdr:colOff>
      <xdr:row>41</xdr:row>
      <xdr:rowOff>48669</xdr:rowOff>
    </xdr:from>
    <xdr:to>
      <xdr:col>0</xdr:col>
      <xdr:colOff>1005840</xdr:colOff>
      <xdr:row>42</xdr:row>
      <xdr:rowOff>135256</xdr:rowOff>
    </xdr:to>
    <xdr:pic>
      <xdr:nvPicPr>
        <xdr:cNvPr id="14" name="Рисунок 8">
          <a:extLst>
            <a:ext uri="{FF2B5EF4-FFF2-40B4-BE49-F238E27FC236}">
              <a16:creationId xmlns:a16="http://schemas.microsoft.com/office/drawing/2014/main" id="{00000000-0008-0000-0B00-00000E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2925" y="4782594"/>
          <a:ext cx="466725" cy="27518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542925</xdr:colOff>
      <xdr:row>41</xdr:row>
      <xdr:rowOff>48669</xdr:rowOff>
    </xdr:from>
    <xdr:to>
      <xdr:col>0</xdr:col>
      <xdr:colOff>1005840</xdr:colOff>
      <xdr:row>42</xdr:row>
      <xdr:rowOff>152401</xdr:rowOff>
    </xdr:to>
    <xdr:pic>
      <xdr:nvPicPr>
        <xdr:cNvPr id="6" name="Рисунок 8">
          <a:extLst>
            <a:ext uri="{FF2B5EF4-FFF2-40B4-BE49-F238E27FC236}">
              <a16:creationId xmlns:a16="http://schemas.microsoft.com/office/drawing/2014/main" id="{00000000-0008-0000-0B00-000006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2925" y="4782594"/>
          <a:ext cx="466725" cy="27518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oneCellAnchor>
    <xdr:from>
      <xdr:col>0</xdr:col>
      <xdr:colOff>504825</xdr:colOff>
      <xdr:row>8</xdr:row>
      <xdr:rowOff>76200</xdr:rowOff>
    </xdr:from>
    <xdr:ext cx="481379" cy="247650"/>
    <xdr:pic>
      <xdr:nvPicPr>
        <xdr:cNvPr id="7" name="Рисунок 6">
          <a:extLst>
            <a:ext uri="{FF2B5EF4-FFF2-40B4-BE49-F238E27FC236}">
              <a16:creationId xmlns:a16="http://schemas.microsoft.com/office/drawing/2014/main" id="{00000000-0008-0000-0B00-000007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04825" y="1219200"/>
          <a:ext cx="481379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twoCellAnchor editAs="oneCell">
    <xdr:from>
      <xdr:col>0</xdr:col>
      <xdr:colOff>47625</xdr:colOff>
      <xdr:row>1</xdr:row>
      <xdr:rowOff>123824</xdr:rowOff>
    </xdr:from>
    <xdr:to>
      <xdr:col>2</xdr:col>
      <xdr:colOff>365399</xdr:colOff>
      <xdr:row>4</xdr:row>
      <xdr:rowOff>95249</xdr:rowOff>
    </xdr:to>
    <xdr:pic>
      <xdr:nvPicPr>
        <xdr:cNvPr id="2" name="Рисунок 1">
          <a:extLst>
            <a:ext uri="{FF2B5EF4-FFF2-40B4-BE49-F238E27FC236}">
              <a16:creationId xmlns:a16="http://schemas.microsoft.com/office/drawing/2014/main" id="{C709EA4D-BB6E-4829-9154-63DC87FFA47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97180" y="306704"/>
          <a:ext cx="2344694" cy="548640"/>
        </a:xfrm>
        <a:prstGeom prst="rect">
          <a:avLst/>
        </a:prstGeom>
      </xdr:spPr>
    </xdr:pic>
    <xdr:clientData/>
  </xdr:twoCellAnchor>
</xdr:wsDr>
</file>

<file path=xl/drawings/drawing18.xml><?xml version="1.0" encoding="utf-8"?>
<xdr:wsDr xmlns:xdr="http://schemas.openxmlformats.org/drawingml/2006/spreadsheetDrawing" xmlns:a="http://schemas.openxmlformats.org/drawingml/2006/main">
  <xdr:oneCellAnchor>
    <xdr:from>
      <xdr:col>8</xdr:col>
      <xdr:colOff>238125</xdr:colOff>
      <xdr:row>8</xdr:row>
      <xdr:rowOff>20035</xdr:rowOff>
    </xdr:from>
    <xdr:ext cx="381000" cy="341916"/>
    <xdr:pic>
      <xdr:nvPicPr>
        <xdr:cNvPr id="8" name="Рисунок 7">
          <a:extLst>
            <a:ext uri="{FF2B5EF4-FFF2-40B4-BE49-F238E27FC236}">
              <a16:creationId xmlns:a16="http://schemas.microsoft.com/office/drawing/2014/main" id="{00000000-0008-0000-0C00-000008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657600" y="1544035"/>
          <a:ext cx="381000" cy="3419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0</xdr:col>
      <xdr:colOff>200026</xdr:colOff>
      <xdr:row>8</xdr:row>
      <xdr:rowOff>28575</xdr:rowOff>
    </xdr:from>
    <xdr:ext cx="390524" cy="333375"/>
    <xdr:pic>
      <xdr:nvPicPr>
        <xdr:cNvPr id="10" name="Рисунок 9">
          <a:extLst>
            <a:ext uri="{FF2B5EF4-FFF2-40B4-BE49-F238E27FC236}">
              <a16:creationId xmlns:a16="http://schemas.microsoft.com/office/drawing/2014/main" id="{00000000-0008-0000-0C00-00000A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00026" y="1552575"/>
          <a:ext cx="390524" cy="333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twoCellAnchor editAs="oneCell">
    <xdr:from>
      <xdr:col>0</xdr:col>
      <xdr:colOff>47625</xdr:colOff>
      <xdr:row>1</xdr:row>
      <xdr:rowOff>123824</xdr:rowOff>
    </xdr:from>
    <xdr:to>
      <xdr:col>3</xdr:col>
      <xdr:colOff>10105</xdr:colOff>
      <xdr:row>4</xdr:row>
      <xdr:rowOff>99059</xdr:rowOff>
    </xdr:to>
    <xdr:pic>
      <xdr:nvPicPr>
        <xdr:cNvPr id="2" name="Рисунок 1">
          <a:extLst>
            <a:ext uri="{FF2B5EF4-FFF2-40B4-BE49-F238E27FC236}">
              <a16:creationId xmlns:a16="http://schemas.microsoft.com/office/drawing/2014/main" id="{2B4EF45D-C786-487E-A1EC-5F9F67BBDD6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9530" y="316229"/>
          <a:ext cx="2342789" cy="544830"/>
        </a:xfrm>
        <a:prstGeom prst="rect">
          <a:avLst/>
        </a:prstGeom>
      </xdr:spPr>
    </xdr:pic>
    <xdr:clientData/>
  </xdr:twoCellAnchor>
  <xdr:oneCellAnchor>
    <xdr:from>
      <xdr:col>0</xdr:col>
      <xdr:colOff>21404</xdr:colOff>
      <xdr:row>37</xdr:row>
      <xdr:rowOff>32107</xdr:rowOff>
    </xdr:from>
    <xdr:ext cx="431522" cy="338154"/>
    <xdr:pic>
      <xdr:nvPicPr>
        <xdr:cNvPr id="3" name="Рисунок 2">
          <a:extLst>
            <a:ext uri="{FF2B5EF4-FFF2-40B4-BE49-F238E27FC236}">
              <a16:creationId xmlns:a16="http://schemas.microsoft.com/office/drawing/2014/main" id="{5CBB8D26-0B1C-4BAE-BB83-29EC11AE05B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1404" y="7213315"/>
          <a:ext cx="431522" cy="3381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11</xdr:col>
      <xdr:colOff>53512</xdr:colOff>
      <xdr:row>37</xdr:row>
      <xdr:rowOff>64213</xdr:rowOff>
    </xdr:from>
    <xdr:ext cx="390524" cy="333375"/>
    <xdr:pic>
      <xdr:nvPicPr>
        <xdr:cNvPr id="4" name="Рисунок 3">
          <a:extLst>
            <a:ext uri="{FF2B5EF4-FFF2-40B4-BE49-F238E27FC236}">
              <a16:creationId xmlns:a16="http://schemas.microsoft.com/office/drawing/2014/main" id="{F225F406-5E73-4F5C-ACBD-BE0DBC2684F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005282" y="7256123"/>
          <a:ext cx="390524" cy="333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</xdr:wsDr>
</file>

<file path=xl/drawings/drawing19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47625</xdr:colOff>
      <xdr:row>1</xdr:row>
      <xdr:rowOff>123824</xdr:rowOff>
    </xdr:from>
    <xdr:to>
      <xdr:col>3</xdr:col>
      <xdr:colOff>552089</xdr:colOff>
      <xdr:row>4</xdr:row>
      <xdr:rowOff>135254</xdr:rowOff>
    </xdr:to>
    <xdr:pic>
      <xdr:nvPicPr>
        <xdr:cNvPr id="3" name="Рисунок 2">
          <a:extLst>
            <a:ext uri="{FF2B5EF4-FFF2-40B4-BE49-F238E27FC236}">
              <a16:creationId xmlns:a16="http://schemas.microsoft.com/office/drawing/2014/main" id="{CD9E08A6-31CF-4BC6-A111-779F532DE2D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9530" y="316229"/>
          <a:ext cx="2342789" cy="541020"/>
        </a:xfrm>
        <a:prstGeom prst="rect">
          <a:avLst/>
        </a:prstGeom>
      </xdr:spPr>
    </xdr:pic>
    <xdr:clientData/>
  </xdr:twoCellAnchor>
</xdr:wsDr>
</file>

<file path=xl/drawings/drawing20.xml><?xml version="1.0" encoding="utf-8"?>
<xdr:wsDr xmlns:xdr="http://schemas.openxmlformats.org/drawingml/2006/spreadsheetDrawing" xmlns:a="http://schemas.openxmlformats.org/drawingml/2006/main">
  <xdr:twoCellAnchor editAs="oneCell">
    <xdr:from>
      <xdr:col>5</xdr:col>
      <xdr:colOff>152401</xdr:colOff>
      <xdr:row>8</xdr:row>
      <xdr:rowOff>38100</xdr:rowOff>
    </xdr:from>
    <xdr:to>
      <xdr:col>5</xdr:col>
      <xdr:colOff>606842</xdr:colOff>
      <xdr:row>9</xdr:row>
      <xdr:rowOff>59054</xdr:rowOff>
    </xdr:to>
    <xdr:pic>
      <xdr:nvPicPr>
        <xdr:cNvPr id="5" name="Рисунок 4">
          <a:extLst>
            <a:ext uri="{FF2B5EF4-FFF2-40B4-BE49-F238E27FC236}">
              <a16:creationId xmlns:a16="http://schemas.microsoft.com/office/drawing/2014/main" id="{00000000-0008-0000-0D00-00000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438901" y="1190625"/>
          <a:ext cx="454441" cy="34289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19050</xdr:colOff>
      <xdr:row>8</xdr:row>
      <xdr:rowOff>9526</xdr:rowOff>
    </xdr:from>
    <xdr:to>
      <xdr:col>0</xdr:col>
      <xdr:colOff>669770</xdr:colOff>
      <xdr:row>10</xdr:row>
      <xdr:rowOff>1</xdr:rowOff>
    </xdr:to>
    <xdr:pic>
      <xdr:nvPicPr>
        <xdr:cNvPr id="7" name="Рисунок 6" descr="Фланцы прижимные для ПЭ труб">
          <a:extLst>
            <a:ext uri="{FF2B5EF4-FFF2-40B4-BE49-F238E27FC236}">
              <a16:creationId xmlns:a16="http://schemas.microsoft.com/office/drawing/2014/main" id="{00000000-0008-0000-0D00-00000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050" y="1162051"/>
          <a:ext cx="660245" cy="5524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47625</xdr:colOff>
      <xdr:row>1</xdr:row>
      <xdr:rowOff>123824</xdr:rowOff>
    </xdr:from>
    <xdr:to>
      <xdr:col>2</xdr:col>
      <xdr:colOff>159659</xdr:colOff>
      <xdr:row>4</xdr:row>
      <xdr:rowOff>127634</xdr:rowOff>
    </xdr:to>
    <xdr:pic>
      <xdr:nvPicPr>
        <xdr:cNvPr id="2" name="Рисунок 1">
          <a:extLst>
            <a:ext uri="{FF2B5EF4-FFF2-40B4-BE49-F238E27FC236}">
              <a16:creationId xmlns:a16="http://schemas.microsoft.com/office/drawing/2014/main" id="{DCA2E797-190F-40E9-AC5B-CAE3B2898FE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9530" y="306704"/>
          <a:ext cx="2338979" cy="544830"/>
        </a:xfrm>
        <a:prstGeom prst="rect">
          <a:avLst/>
        </a:prstGeom>
      </xdr:spPr>
    </xdr:pic>
    <xdr:clientData/>
  </xdr:twoCellAnchor>
</xdr:wsDr>
</file>

<file path=xl/drawings/drawing2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47625</xdr:colOff>
      <xdr:row>1</xdr:row>
      <xdr:rowOff>123824</xdr:rowOff>
    </xdr:from>
    <xdr:to>
      <xdr:col>2</xdr:col>
      <xdr:colOff>131084</xdr:colOff>
      <xdr:row>4</xdr:row>
      <xdr:rowOff>127634</xdr:rowOff>
    </xdr:to>
    <xdr:pic>
      <xdr:nvPicPr>
        <xdr:cNvPr id="2" name="Рисунок 1">
          <a:extLst>
            <a:ext uri="{FF2B5EF4-FFF2-40B4-BE49-F238E27FC236}">
              <a16:creationId xmlns:a16="http://schemas.microsoft.com/office/drawing/2014/main" id="{7200B0DD-99BA-4D6B-88C5-34B417B69AF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7625" y="314324"/>
          <a:ext cx="2293259" cy="575310"/>
        </a:xfrm>
        <a:prstGeom prst="rect">
          <a:avLst/>
        </a:prstGeom>
      </xdr:spPr>
    </xdr:pic>
    <xdr:clientData/>
  </xdr:twoCellAnchor>
</xdr:wsDr>
</file>

<file path=xl/drawings/drawing22.xml><?xml version="1.0" encoding="utf-8"?>
<xdr:wsDr xmlns:xdr="http://schemas.openxmlformats.org/drawingml/2006/spreadsheetDrawing" xmlns:a="http://schemas.openxmlformats.org/drawingml/2006/main">
  <xdr:oneCellAnchor>
    <xdr:from>
      <xdr:col>8</xdr:col>
      <xdr:colOff>19051</xdr:colOff>
      <xdr:row>8</xdr:row>
      <xdr:rowOff>28574</xdr:rowOff>
    </xdr:from>
    <xdr:ext cx="723899" cy="466725"/>
    <xdr:pic>
      <xdr:nvPicPr>
        <xdr:cNvPr id="2" name="Рисунок 1">
          <a:extLst>
            <a:ext uri="{FF2B5EF4-FFF2-40B4-BE49-F238E27FC236}">
              <a16:creationId xmlns:a16="http://schemas.microsoft.com/office/drawing/2014/main" id="{00000000-0008-0000-0E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895851" y="1552574"/>
          <a:ext cx="723899" cy="466725"/>
        </a:xfrm>
        <a:prstGeom prst="rect">
          <a:avLst/>
        </a:prstGeom>
      </xdr:spPr>
    </xdr:pic>
    <xdr:clientData/>
  </xdr:oneCellAnchor>
  <xdr:oneCellAnchor>
    <xdr:from>
      <xdr:col>2</xdr:col>
      <xdr:colOff>38100</xdr:colOff>
      <xdr:row>8</xdr:row>
      <xdr:rowOff>19051</xdr:rowOff>
    </xdr:from>
    <xdr:ext cx="527048" cy="494399"/>
    <xdr:pic>
      <xdr:nvPicPr>
        <xdr:cNvPr id="4" name="Рисунок 3">
          <a:extLst>
            <a:ext uri="{FF2B5EF4-FFF2-40B4-BE49-F238E27FC236}">
              <a16:creationId xmlns:a16="http://schemas.microsoft.com/office/drawing/2014/main" id="{00000000-0008-0000-0E00-00000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57300" y="1543051"/>
          <a:ext cx="527048" cy="494399"/>
        </a:xfrm>
        <a:prstGeom prst="rect">
          <a:avLst/>
        </a:prstGeom>
      </xdr:spPr>
    </xdr:pic>
    <xdr:clientData/>
  </xdr:oneCellAnchor>
  <xdr:oneCellAnchor>
    <xdr:from>
      <xdr:col>6</xdr:col>
      <xdr:colOff>590550</xdr:colOff>
      <xdr:row>33</xdr:row>
      <xdr:rowOff>19051</xdr:rowOff>
    </xdr:from>
    <xdr:ext cx="638175" cy="609172"/>
    <xdr:pic>
      <xdr:nvPicPr>
        <xdr:cNvPr id="5" name="Рисунок 4">
          <a:extLst>
            <a:ext uri="{FF2B5EF4-FFF2-40B4-BE49-F238E27FC236}">
              <a16:creationId xmlns:a16="http://schemas.microsoft.com/office/drawing/2014/main" id="{00000000-0008-0000-0E00-00000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248150" y="6305551"/>
          <a:ext cx="638175" cy="609172"/>
        </a:xfrm>
        <a:prstGeom prst="rect">
          <a:avLst/>
        </a:prstGeom>
      </xdr:spPr>
    </xdr:pic>
    <xdr:clientData/>
  </xdr:oneCellAnchor>
  <xdr:oneCellAnchor>
    <xdr:from>
      <xdr:col>2</xdr:col>
      <xdr:colOff>482398</xdr:colOff>
      <xdr:row>33</xdr:row>
      <xdr:rowOff>28576</xdr:rowOff>
    </xdr:from>
    <xdr:ext cx="765376" cy="647699"/>
    <xdr:pic>
      <xdr:nvPicPr>
        <xdr:cNvPr id="6" name="Рисунок 5">
          <a:extLst>
            <a:ext uri="{FF2B5EF4-FFF2-40B4-BE49-F238E27FC236}">
              <a16:creationId xmlns:a16="http://schemas.microsoft.com/office/drawing/2014/main" id="{00000000-0008-0000-0E00-000006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701598" y="6315076"/>
          <a:ext cx="765376" cy="647699"/>
        </a:xfrm>
        <a:prstGeom prst="rect">
          <a:avLst/>
        </a:prstGeom>
      </xdr:spPr>
    </xdr:pic>
    <xdr:clientData/>
  </xdr:oneCellAnchor>
  <xdr:twoCellAnchor editAs="oneCell">
    <xdr:from>
      <xdr:col>0</xdr:col>
      <xdr:colOff>47625</xdr:colOff>
      <xdr:row>1</xdr:row>
      <xdr:rowOff>123824</xdr:rowOff>
    </xdr:from>
    <xdr:to>
      <xdr:col>3</xdr:col>
      <xdr:colOff>512084</xdr:colOff>
      <xdr:row>4</xdr:row>
      <xdr:rowOff>135254</xdr:rowOff>
    </xdr:to>
    <xdr:pic>
      <xdr:nvPicPr>
        <xdr:cNvPr id="7" name="Рисунок 6">
          <a:extLst>
            <a:ext uri="{FF2B5EF4-FFF2-40B4-BE49-F238E27FC236}">
              <a16:creationId xmlns:a16="http://schemas.microsoft.com/office/drawing/2014/main" id="{CE9CEE43-4D65-4D40-86AE-75D7071D161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9530" y="306704"/>
          <a:ext cx="2340884" cy="548640"/>
        </a:xfrm>
        <a:prstGeom prst="rect">
          <a:avLst/>
        </a:prstGeom>
      </xdr:spPr>
    </xdr:pic>
    <xdr:clientData/>
  </xdr:twoCellAnchor>
</xdr:wsDr>
</file>

<file path=xl/drawings/drawing23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228600</xdr:colOff>
      <xdr:row>7</xdr:row>
      <xdr:rowOff>17361</xdr:rowOff>
    </xdr:from>
    <xdr:ext cx="0" cy="361522"/>
    <xdr:pic>
      <xdr:nvPicPr>
        <xdr:cNvPr id="5" name="Рисунок 4">
          <a:extLst>
            <a:ext uri="{FF2B5EF4-FFF2-40B4-BE49-F238E27FC236}">
              <a16:creationId xmlns:a16="http://schemas.microsoft.com/office/drawing/2014/main" id="{00000000-0008-0000-0F00-00000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1360386"/>
          <a:ext cx="0" cy="36152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0</xdr:col>
      <xdr:colOff>619125</xdr:colOff>
      <xdr:row>7</xdr:row>
      <xdr:rowOff>28575</xdr:rowOff>
    </xdr:from>
    <xdr:ext cx="390525" cy="352425"/>
    <xdr:pic>
      <xdr:nvPicPr>
        <xdr:cNvPr id="6" name="Рисунок 5">
          <a:extLst>
            <a:ext uri="{FF2B5EF4-FFF2-40B4-BE49-F238E27FC236}">
              <a16:creationId xmlns:a16="http://schemas.microsoft.com/office/drawing/2014/main" id="{00000000-0008-0000-0F00-000006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19125" y="1371600"/>
          <a:ext cx="390525" cy="352425"/>
        </a:xfrm>
        <a:prstGeom prst="rect">
          <a:avLst/>
        </a:prstGeom>
      </xdr:spPr>
    </xdr:pic>
    <xdr:clientData/>
  </xdr:oneCellAnchor>
  <xdr:twoCellAnchor editAs="oneCell">
    <xdr:from>
      <xdr:col>0</xdr:col>
      <xdr:colOff>47625</xdr:colOff>
      <xdr:row>1</xdr:row>
      <xdr:rowOff>123824</xdr:rowOff>
    </xdr:from>
    <xdr:to>
      <xdr:col>1</xdr:col>
      <xdr:colOff>477794</xdr:colOff>
      <xdr:row>4</xdr:row>
      <xdr:rowOff>135254</xdr:rowOff>
    </xdr:to>
    <xdr:pic>
      <xdr:nvPicPr>
        <xdr:cNvPr id="2" name="Рисунок 1">
          <a:extLst>
            <a:ext uri="{FF2B5EF4-FFF2-40B4-BE49-F238E27FC236}">
              <a16:creationId xmlns:a16="http://schemas.microsoft.com/office/drawing/2014/main" id="{458FFA10-94CC-415A-B26A-19E10DF5F63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9530" y="306704"/>
          <a:ext cx="2342789" cy="552450"/>
        </a:xfrm>
        <a:prstGeom prst="rect">
          <a:avLst/>
        </a:prstGeom>
      </xdr:spPr>
    </xdr:pic>
    <xdr:clientData/>
  </xdr:twoCellAnchor>
</xdr:wsDr>
</file>

<file path=xl/drawings/drawing24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333375</xdr:colOff>
      <xdr:row>7</xdr:row>
      <xdr:rowOff>38100</xdr:rowOff>
    </xdr:from>
    <xdr:to>
      <xdr:col>0</xdr:col>
      <xdr:colOff>704264</xdr:colOff>
      <xdr:row>8</xdr:row>
      <xdr:rowOff>152400</xdr:rowOff>
    </xdr:to>
    <xdr:pic>
      <xdr:nvPicPr>
        <xdr:cNvPr id="9" name="Рисунок 8">
          <a:extLst>
            <a:ext uri="{FF2B5EF4-FFF2-40B4-BE49-F238E27FC236}">
              <a16:creationId xmlns:a16="http://schemas.microsoft.com/office/drawing/2014/main" id="{00000000-0008-0000-1000-000009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33375" y="1190625"/>
          <a:ext cx="386129" cy="304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47625</xdr:colOff>
      <xdr:row>1</xdr:row>
      <xdr:rowOff>123824</xdr:rowOff>
    </xdr:from>
    <xdr:to>
      <xdr:col>3</xdr:col>
      <xdr:colOff>172994</xdr:colOff>
      <xdr:row>4</xdr:row>
      <xdr:rowOff>135254</xdr:rowOff>
    </xdr:to>
    <xdr:pic>
      <xdr:nvPicPr>
        <xdr:cNvPr id="2" name="Рисунок 1">
          <a:extLst>
            <a:ext uri="{FF2B5EF4-FFF2-40B4-BE49-F238E27FC236}">
              <a16:creationId xmlns:a16="http://schemas.microsoft.com/office/drawing/2014/main" id="{E2332C1E-5A60-4411-8F19-5B298B0B774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9530" y="306704"/>
          <a:ext cx="2338979" cy="548640"/>
        </a:xfrm>
        <a:prstGeom prst="rect">
          <a:avLst/>
        </a:prstGeom>
      </xdr:spPr>
    </xdr:pic>
    <xdr:clientData/>
  </xdr:twoCellAnchor>
</xdr:wsDr>
</file>

<file path=xl/drawings/drawing25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33148</xdr:colOff>
      <xdr:row>13</xdr:row>
      <xdr:rowOff>154682</xdr:rowOff>
    </xdr:from>
    <xdr:ext cx="643127" cy="426343"/>
    <xdr:pic>
      <xdr:nvPicPr>
        <xdr:cNvPr id="12" name="Рисунок 11">
          <a:extLst>
            <a:ext uri="{FF2B5EF4-FFF2-40B4-BE49-F238E27FC236}">
              <a16:creationId xmlns:a16="http://schemas.microsoft.com/office/drawing/2014/main" id="{00000000-0008-0000-1100-00000C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023873" y="2697857"/>
          <a:ext cx="643127" cy="426343"/>
        </a:xfrm>
        <a:prstGeom prst="rect">
          <a:avLst/>
        </a:prstGeom>
      </xdr:spPr>
    </xdr:pic>
    <xdr:clientData/>
  </xdr:oneCellAnchor>
  <xdr:oneCellAnchor>
    <xdr:from>
      <xdr:col>1</xdr:col>
      <xdr:colOff>19050</xdr:colOff>
      <xdr:row>29</xdr:row>
      <xdr:rowOff>164421</xdr:rowOff>
    </xdr:from>
    <xdr:ext cx="666750" cy="442003"/>
    <xdr:pic>
      <xdr:nvPicPr>
        <xdr:cNvPr id="13" name="Рисунок 12">
          <a:extLst>
            <a:ext uri="{FF2B5EF4-FFF2-40B4-BE49-F238E27FC236}">
              <a16:creationId xmlns:a16="http://schemas.microsoft.com/office/drawing/2014/main" id="{00000000-0008-0000-1100-00000D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085975" y="6031821"/>
          <a:ext cx="666750" cy="442003"/>
        </a:xfrm>
        <a:prstGeom prst="rect">
          <a:avLst/>
        </a:prstGeom>
      </xdr:spPr>
    </xdr:pic>
    <xdr:clientData/>
  </xdr:oneCellAnchor>
  <xdr:twoCellAnchor editAs="oneCell">
    <xdr:from>
      <xdr:col>1</xdr:col>
      <xdr:colOff>19051</xdr:colOff>
      <xdr:row>18</xdr:row>
      <xdr:rowOff>9525</xdr:rowOff>
    </xdr:from>
    <xdr:to>
      <xdr:col>1</xdr:col>
      <xdr:colOff>704851</xdr:colOff>
      <xdr:row>19</xdr:row>
      <xdr:rowOff>170050</xdr:rowOff>
    </xdr:to>
    <xdr:pic>
      <xdr:nvPicPr>
        <xdr:cNvPr id="15" name="Рисунок 14">
          <a:extLst>
            <a:ext uri="{FF2B5EF4-FFF2-40B4-BE49-F238E27FC236}">
              <a16:creationId xmlns:a16="http://schemas.microsoft.com/office/drawing/2014/main" id="{00000000-0008-0000-1100-00000F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009776" y="3552825"/>
          <a:ext cx="685800" cy="387220"/>
        </a:xfrm>
        <a:prstGeom prst="rect">
          <a:avLst/>
        </a:prstGeom>
      </xdr:spPr>
    </xdr:pic>
    <xdr:clientData/>
  </xdr:twoCellAnchor>
  <xdr:twoCellAnchor editAs="oneCell">
    <xdr:from>
      <xdr:col>1</xdr:col>
      <xdr:colOff>85725</xdr:colOff>
      <xdr:row>20</xdr:row>
      <xdr:rowOff>93859</xdr:rowOff>
    </xdr:from>
    <xdr:to>
      <xdr:col>1</xdr:col>
      <xdr:colOff>590550</xdr:colOff>
      <xdr:row>22</xdr:row>
      <xdr:rowOff>57150</xdr:rowOff>
    </xdr:to>
    <xdr:pic>
      <xdr:nvPicPr>
        <xdr:cNvPr id="16" name="Рисунок 15">
          <a:extLst>
            <a:ext uri="{FF2B5EF4-FFF2-40B4-BE49-F238E27FC236}">
              <a16:creationId xmlns:a16="http://schemas.microsoft.com/office/drawing/2014/main" id="{00000000-0008-0000-1100-000010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152650" y="4370584"/>
          <a:ext cx="504825" cy="363341"/>
        </a:xfrm>
        <a:prstGeom prst="rect">
          <a:avLst/>
        </a:prstGeom>
      </xdr:spPr>
    </xdr:pic>
    <xdr:clientData/>
  </xdr:twoCellAnchor>
  <xdr:twoCellAnchor editAs="oneCell">
    <xdr:from>
      <xdr:col>1</xdr:col>
      <xdr:colOff>190500</xdr:colOff>
      <xdr:row>11</xdr:row>
      <xdr:rowOff>19050</xdr:rowOff>
    </xdr:from>
    <xdr:to>
      <xdr:col>1</xdr:col>
      <xdr:colOff>552450</xdr:colOff>
      <xdr:row>11</xdr:row>
      <xdr:rowOff>368798</xdr:rowOff>
    </xdr:to>
    <xdr:pic>
      <xdr:nvPicPr>
        <xdr:cNvPr id="17" name="Рисунок 16">
          <a:extLst>
            <a:ext uri="{FF2B5EF4-FFF2-40B4-BE49-F238E27FC236}">
              <a16:creationId xmlns:a16="http://schemas.microsoft.com/office/drawing/2014/main" id="{00000000-0008-0000-1100-000011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257425" y="2305050"/>
          <a:ext cx="361950" cy="357368"/>
        </a:xfrm>
        <a:prstGeom prst="rect">
          <a:avLst/>
        </a:prstGeom>
      </xdr:spPr>
    </xdr:pic>
    <xdr:clientData/>
  </xdr:twoCellAnchor>
  <xdr:twoCellAnchor editAs="oneCell">
    <xdr:from>
      <xdr:col>0</xdr:col>
      <xdr:colOff>47625</xdr:colOff>
      <xdr:row>1</xdr:row>
      <xdr:rowOff>123824</xdr:rowOff>
    </xdr:from>
    <xdr:to>
      <xdr:col>1</xdr:col>
      <xdr:colOff>266339</xdr:colOff>
      <xdr:row>4</xdr:row>
      <xdr:rowOff>131444</xdr:rowOff>
    </xdr:to>
    <xdr:pic>
      <xdr:nvPicPr>
        <xdr:cNvPr id="2" name="Рисунок 1">
          <a:extLst>
            <a:ext uri="{FF2B5EF4-FFF2-40B4-BE49-F238E27FC236}">
              <a16:creationId xmlns:a16="http://schemas.microsoft.com/office/drawing/2014/main" id="{1BBDBB0C-5D35-4466-82EC-C421851E4DF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9530" y="306704"/>
          <a:ext cx="2340884" cy="552450"/>
        </a:xfrm>
        <a:prstGeom prst="rect">
          <a:avLst/>
        </a:prstGeom>
      </xdr:spPr>
    </xdr:pic>
    <xdr:clientData/>
  </xdr:twoCellAnchor>
</xdr:wsDr>
</file>

<file path=xl/drawings/drawing26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1762125</xdr:colOff>
      <xdr:row>14</xdr:row>
      <xdr:rowOff>133350</xdr:rowOff>
    </xdr:from>
    <xdr:to>
      <xdr:col>2</xdr:col>
      <xdr:colOff>57150</xdr:colOff>
      <xdr:row>18</xdr:row>
      <xdr:rowOff>7954</xdr:rowOff>
    </xdr:to>
    <xdr:pic>
      <xdr:nvPicPr>
        <xdr:cNvPr id="2" name="Рисунок 1">
          <a:extLst>
            <a:ext uri="{FF2B5EF4-FFF2-40B4-BE49-F238E27FC236}">
              <a16:creationId xmlns:a16="http://schemas.microsoft.com/office/drawing/2014/main" id="{15FC8D5B-BDA6-429D-946D-9209910CAD9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762125" y="2914650"/>
          <a:ext cx="895350" cy="636604"/>
        </a:xfrm>
        <a:prstGeom prst="rect">
          <a:avLst/>
        </a:prstGeom>
      </xdr:spPr>
    </xdr:pic>
    <xdr:clientData/>
  </xdr:twoCellAnchor>
  <xdr:twoCellAnchor editAs="oneCell">
    <xdr:from>
      <xdr:col>0</xdr:col>
      <xdr:colOff>47625</xdr:colOff>
      <xdr:row>1</xdr:row>
      <xdr:rowOff>123824</xdr:rowOff>
    </xdr:from>
    <xdr:to>
      <xdr:col>1</xdr:col>
      <xdr:colOff>552089</xdr:colOff>
      <xdr:row>4</xdr:row>
      <xdr:rowOff>135254</xdr:rowOff>
    </xdr:to>
    <xdr:pic>
      <xdr:nvPicPr>
        <xdr:cNvPr id="4" name="Рисунок 3">
          <a:extLst>
            <a:ext uri="{FF2B5EF4-FFF2-40B4-BE49-F238E27FC236}">
              <a16:creationId xmlns:a16="http://schemas.microsoft.com/office/drawing/2014/main" id="{8C593C6F-1005-4DFD-9B8A-0C2A74E8827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9530" y="306704"/>
          <a:ext cx="2340884" cy="552450"/>
        </a:xfrm>
        <a:prstGeom prst="rect">
          <a:avLst/>
        </a:prstGeom>
      </xdr:spPr>
    </xdr:pic>
    <xdr:clientData/>
  </xdr:twoCellAnchor>
</xdr:wsDr>
</file>

<file path=xl/drawings/drawing27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47625</xdr:colOff>
      <xdr:row>1</xdr:row>
      <xdr:rowOff>123824</xdr:rowOff>
    </xdr:from>
    <xdr:to>
      <xdr:col>2</xdr:col>
      <xdr:colOff>134894</xdr:colOff>
      <xdr:row>4</xdr:row>
      <xdr:rowOff>127634</xdr:rowOff>
    </xdr:to>
    <xdr:pic>
      <xdr:nvPicPr>
        <xdr:cNvPr id="2" name="Рисунок 1">
          <a:extLst>
            <a:ext uri="{FF2B5EF4-FFF2-40B4-BE49-F238E27FC236}">
              <a16:creationId xmlns:a16="http://schemas.microsoft.com/office/drawing/2014/main" id="{68587F43-BC3E-4106-B7B3-0C6C28E6F2E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9530" y="316229"/>
          <a:ext cx="2342789" cy="544830"/>
        </a:xfrm>
        <a:prstGeom prst="rect">
          <a:avLst/>
        </a:prstGeom>
      </xdr:spPr>
    </xdr:pic>
    <xdr:clientData/>
  </xdr:twoCellAnchor>
</xdr:wsDr>
</file>

<file path=xl/drawings/drawing28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70962</xdr:colOff>
      <xdr:row>8</xdr:row>
      <xdr:rowOff>38100</xdr:rowOff>
    </xdr:from>
    <xdr:ext cx="1028701" cy="771525"/>
    <xdr:pic>
      <xdr:nvPicPr>
        <xdr:cNvPr id="9" name="Рисунок 8">
          <a:extLst>
            <a:ext uri="{FF2B5EF4-FFF2-40B4-BE49-F238E27FC236}">
              <a16:creationId xmlns:a16="http://schemas.microsoft.com/office/drawing/2014/main" id="{00000000-0008-0000-1200-000009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0962" y="1752600"/>
          <a:ext cx="1028701" cy="771525"/>
        </a:xfrm>
        <a:prstGeom prst="rect">
          <a:avLst/>
        </a:prstGeom>
      </xdr:spPr>
    </xdr:pic>
    <xdr:clientData/>
  </xdr:oneCellAnchor>
  <xdr:twoCellAnchor editAs="oneCell">
    <xdr:from>
      <xdr:col>0</xdr:col>
      <xdr:colOff>47625</xdr:colOff>
      <xdr:row>1</xdr:row>
      <xdr:rowOff>123824</xdr:rowOff>
    </xdr:from>
    <xdr:to>
      <xdr:col>2</xdr:col>
      <xdr:colOff>637814</xdr:colOff>
      <xdr:row>4</xdr:row>
      <xdr:rowOff>125729</xdr:rowOff>
    </xdr:to>
    <xdr:pic>
      <xdr:nvPicPr>
        <xdr:cNvPr id="2" name="Рисунок 1">
          <a:extLst>
            <a:ext uri="{FF2B5EF4-FFF2-40B4-BE49-F238E27FC236}">
              <a16:creationId xmlns:a16="http://schemas.microsoft.com/office/drawing/2014/main" id="{8C9484A9-23A8-403A-8D01-E1A14F651C0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9530" y="316229"/>
          <a:ext cx="2342789" cy="541020"/>
        </a:xfrm>
        <a:prstGeom prst="rect">
          <a:avLst/>
        </a:prstGeom>
      </xdr:spPr>
    </xdr:pic>
    <xdr:clientData/>
  </xdr:twoCellAnchor>
</xdr:wsDr>
</file>

<file path=xl/drawings/drawing29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1000126</xdr:colOff>
      <xdr:row>8</xdr:row>
      <xdr:rowOff>9526</xdr:rowOff>
    </xdr:from>
    <xdr:ext cx="419100" cy="350676"/>
    <xdr:pic>
      <xdr:nvPicPr>
        <xdr:cNvPr id="26" name="Рисунок 25">
          <a:extLst>
            <a:ext uri="{FF2B5EF4-FFF2-40B4-BE49-F238E27FC236}">
              <a16:creationId xmlns:a16="http://schemas.microsoft.com/office/drawing/2014/main" id="{00000000-0008-0000-1300-00001A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000126" y="1162051"/>
          <a:ext cx="419100" cy="350676"/>
        </a:xfrm>
        <a:prstGeom prst="rect">
          <a:avLst/>
        </a:prstGeom>
      </xdr:spPr>
    </xdr:pic>
    <xdr:clientData/>
  </xdr:oneCellAnchor>
  <xdr:oneCellAnchor>
    <xdr:from>
      <xdr:col>0</xdr:col>
      <xdr:colOff>1038226</xdr:colOff>
      <xdr:row>53</xdr:row>
      <xdr:rowOff>14384</xdr:rowOff>
    </xdr:from>
    <xdr:ext cx="466724" cy="390523"/>
    <xdr:pic>
      <xdr:nvPicPr>
        <xdr:cNvPr id="27" name="Рисунок 26">
          <a:extLst>
            <a:ext uri="{FF2B5EF4-FFF2-40B4-BE49-F238E27FC236}">
              <a16:creationId xmlns:a16="http://schemas.microsoft.com/office/drawing/2014/main" id="{00000000-0008-0000-1300-00001B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038226" y="3681509"/>
          <a:ext cx="466724" cy="390523"/>
        </a:xfrm>
        <a:prstGeom prst="rect">
          <a:avLst/>
        </a:prstGeom>
      </xdr:spPr>
    </xdr:pic>
    <xdr:clientData/>
  </xdr:oneCellAnchor>
  <xdr:oneCellAnchor>
    <xdr:from>
      <xdr:col>0</xdr:col>
      <xdr:colOff>523876</xdr:colOff>
      <xdr:row>71</xdr:row>
      <xdr:rowOff>13023</xdr:rowOff>
    </xdr:from>
    <xdr:ext cx="417010" cy="348927"/>
    <xdr:pic>
      <xdr:nvPicPr>
        <xdr:cNvPr id="28" name="Рисунок 27">
          <a:extLst>
            <a:ext uri="{FF2B5EF4-FFF2-40B4-BE49-F238E27FC236}">
              <a16:creationId xmlns:a16="http://schemas.microsoft.com/office/drawing/2014/main" id="{00000000-0008-0000-1300-00001C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23876" y="6232848"/>
          <a:ext cx="417010" cy="348927"/>
        </a:xfrm>
        <a:prstGeom prst="rect">
          <a:avLst/>
        </a:prstGeom>
      </xdr:spPr>
    </xdr:pic>
    <xdr:clientData/>
  </xdr:oneCellAnchor>
  <xdr:twoCellAnchor editAs="oneCell">
    <xdr:from>
      <xdr:col>0</xdr:col>
      <xdr:colOff>600472</xdr:colOff>
      <xdr:row>133</xdr:row>
      <xdr:rowOff>118965</xdr:rowOff>
    </xdr:from>
    <xdr:to>
      <xdr:col>0</xdr:col>
      <xdr:colOff>939562</xdr:colOff>
      <xdr:row>134</xdr:row>
      <xdr:rowOff>138905</xdr:rowOff>
    </xdr:to>
    <xdr:pic>
      <xdr:nvPicPr>
        <xdr:cNvPr id="29" name="Рисунок 28">
          <a:extLst>
            <a:ext uri="{FF2B5EF4-FFF2-40B4-BE49-F238E27FC236}">
              <a16:creationId xmlns:a16="http://schemas.microsoft.com/office/drawing/2014/main" id="{00000000-0008-0000-1300-00001D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00472" y="27146153"/>
          <a:ext cx="339090" cy="347362"/>
        </a:xfrm>
        <a:prstGeom prst="rect">
          <a:avLst/>
        </a:prstGeom>
      </xdr:spPr>
    </xdr:pic>
    <xdr:clientData/>
  </xdr:twoCellAnchor>
  <xdr:oneCellAnchor>
    <xdr:from>
      <xdr:col>0</xdr:col>
      <xdr:colOff>504825</xdr:colOff>
      <xdr:row>172</xdr:row>
      <xdr:rowOff>14383</xdr:rowOff>
    </xdr:from>
    <xdr:ext cx="438150" cy="366615"/>
    <xdr:pic>
      <xdr:nvPicPr>
        <xdr:cNvPr id="30" name="Рисунок 29">
          <a:extLst>
            <a:ext uri="{FF2B5EF4-FFF2-40B4-BE49-F238E27FC236}">
              <a16:creationId xmlns:a16="http://schemas.microsoft.com/office/drawing/2014/main" id="{00000000-0008-0000-1300-00001E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04825" y="13168408"/>
          <a:ext cx="438150" cy="366615"/>
        </a:xfrm>
        <a:prstGeom prst="rect">
          <a:avLst/>
        </a:prstGeom>
      </xdr:spPr>
    </xdr:pic>
    <xdr:clientData/>
  </xdr:oneCellAnchor>
  <xdr:oneCellAnchor>
    <xdr:from>
      <xdr:col>0</xdr:col>
      <xdr:colOff>1311672</xdr:colOff>
      <xdr:row>188</xdr:row>
      <xdr:rowOff>39291</xdr:rowOff>
    </xdr:from>
    <xdr:ext cx="455341" cy="381000"/>
    <xdr:pic>
      <xdr:nvPicPr>
        <xdr:cNvPr id="31" name="Рисунок 30">
          <a:extLst>
            <a:ext uri="{FF2B5EF4-FFF2-40B4-BE49-F238E27FC236}">
              <a16:creationId xmlns:a16="http://schemas.microsoft.com/office/drawing/2014/main" id="{00000000-0008-0000-1300-00001F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311672" y="38109525"/>
          <a:ext cx="455341" cy="381000"/>
        </a:xfrm>
        <a:prstGeom prst="rect">
          <a:avLst/>
        </a:prstGeom>
      </xdr:spPr>
    </xdr:pic>
    <xdr:clientData/>
  </xdr:oneCellAnchor>
  <xdr:oneCellAnchor>
    <xdr:from>
      <xdr:col>0</xdr:col>
      <xdr:colOff>457201</xdr:colOff>
      <xdr:row>218</xdr:row>
      <xdr:rowOff>48014</xdr:rowOff>
    </xdr:from>
    <xdr:ext cx="400050" cy="334736"/>
    <xdr:pic>
      <xdr:nvPicPr>
        <xdr:cNvPr id="32" name="Рисунок 31">
          <a:extLst>
            <a:ext uri="{FF2B5EF4-FFF2-40B4-BE49-F238E27FC236}">
              <a16:creationId xmlns:a16="http://schemas.microsoft.com/office/drawing/2014/main" id="{00000000-0008-0000-1300-000020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57201" y="20164814"/>
          <a:ext cx="400050" cy="334736"/>
        </a:xfrm>
        <a:prstGeom prst="rect">
          <a:avLst/>
        </a:prstGeom>
      </xdr:spPr>
    </xdr:pic>
    <xdr:clientData/>
  </xdr:oneCellAnchor>
  <xdr:twoCellAnchor editAs="oneCell">
    <xdr:from>
      <xdr:col>0</xdr:col>
      <xdr:colOff>834628</xdr:colOff>
      <xdr:row>204</xdr:row>
      <xdr:rowOff>35210</xdr:rowOff>
    </xdr:from>
    <xdr:to>
      <xdr:col>0</xdr:col>
      <xdr:colOff>1070848</xdr:colOff>
      <xdr:row>204</xdr:row>
      <xdr:rowOff>265906</xdr:rowOff>
    </xdr:to>
    <xdr:pic>
      <xdr:nvPicPr>
        <xdr:cNvPr id="5" name="Рисунок 4">
          <a:extLst>
            <a:ext uri="{FF2B5EF4-FFF2-40B4-BE49-F238E27FC236}">
              <a16:creationId xmlns:a16="http://schemas.microsoft.com/office/drawing/2014/main" id="{00000000-0008-0000-1300-00000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34628" y="38661069"/>
          <a:ext cx="236220" cy="230696"/>
        </a:xfrm>
        <a:prstGeom prst="rect">
          <a:avLst/>
        </a:prstGeom>
      </xdr:spPr>
    </xdr:pic>
    <xdr:clientData/>
  </xdr:twoCellAnchor>
  <xdr:twoCellAnchor editAs="oneCell">
    <xdr:from>
      <xdr:col>0</xdr:col>
      <xdr:colOff>355600</xdr:colOff>
      <xdr:row>266</xdr:row>
      <xdr:rowOff>38100</xdr:rowOff>
    </xdr:from>
    <xdr:to>
      <xdr:col>0</xdr:col>
      <xdr:colOff>669925</xdr:colOff>
      <xdr:row>267</xdr:row>
      <xdr:rowOff>173354</xdr:rowOff>
    </xdr:to>
    <xdr:pic>
      <xdr:nvPicPr>
        <xdr:cNvPr id="33" name="Рисунок 32">
          <a:extLst>
            <a:ext uri="{FF2B5EF4-FFF2-40B4-BE49-F238E27FC236}">
              <a16:creationId xmlns:a16="http://schemas.microsoft.com/office/drawing/2014/main" id="{00000000-0008-0000-1300-000021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55600" y="55422006"/>
          <a:ext cx="314325" cy="323770"/>
        </a:xfrm>
        <a:prstGeom prst="rect">
          <a:avLst/>
        </a:prstGeom>
      </xdr:spPr>
    </xdr:pic>
    <xdr:clientData/>
  </xdr:twoCellAnchor>
  <xdr:twoCellAnchor editAs="oneCell">
    <xdr:from>
      <xdr:col>0</xdr:col>
      <xdr:colOff>513954</xdr:colOff>
      <xdr:row>283</xdr:row>
      <xdr:rowOff>111919</xdr:rowOff>
    </xdr:from>
    <xdr:to>
      <xdr:col>0</xdr:col>
      <xdr:colOff>845424</xdr:colOff>
      <xdr:row>284</xdr:row>
      <xdr:rowOff>45640</xdr:rowOff>
    </xdr:to>
    <xdr:pic>
      <xdr:nvPicPr>
        <xdr:cNvPr id="34" name="Рисунок 33">
          <a:extLst>
            <a:ext uri="{FF2B5EF4-FFF2-40B4-BE49-F238E27FC236}">
              <a16:creationId xmlns:a16="http://schemas.microsoft.com/office/drawing/2014/main" id="{00000000-0008-0000-1300-00002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13954" y="56368950"/>
          <a:ext cx="331470" cy="350440"/>
        </a:xfrm>
        <a:prstGeom prst="rect">
          <a:avLst/>
        </a:prstGeom>
      </xdr:spPr>
    </xdr:pic>
    <xdr:clientData/>
  </xdr:twoCellAnchor>
  <xdr:twoCellAnchor editAs="oneCell">
    <xdr:from>
      <xdr:col>0</xdr:col>
      <xdr:colOff>656828</xdr:colOff>
      <xdr:row>24</xdr:row>
      <xdr:rowOff>16242</xdr:rowOff>
    </xdr:from>
    <xdr:to>
      <xdr:col>0</xdr:col>
      <xdr:colOff>1152127</xdr:colOff>
      <xdr:row>25</xdr:row>
      <xdr:rowOff>312339</xdr:rowOff>
    </xdr:to>
    <xdr:pic>
      <xdr:nvPicPr>
        <xdr:cNvPr id="4" name="Рисунок 3">
          <a:extLst>
            <a:ext uri="{FF2B5EF4-FFF2-40B4-BE49-F238E27FC236}">
              <a16:creationId xmlns:a16="http://schemas.microsoft.com/office/drawing/2014/main" id="{55995EFF-B02C-4E6B-8AF3-04B3869E294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656828" y="4768820"/>
          <a:ext cx="495299" cy="514378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111127</xdr:colOff>
      <xdr:row>235</xdr:row>
      <xdr:rowOff>46234</xdr:rowOff>
    </xdr:from>
    <xdr:to>
      <xdr:col>0</xdr:col>
      <xdr:colOff>535782</xdr:colOff>
      <xdr:row>236</xdr:row>
      <xdr:rowOff>197224</xdr:rowOff>
    </xdr:to>
    <xdr:pic>
      <xdr:nvPicPr>
        <xdr:cNvPr id="6" name="Рисунок 5">
          <a:extLst>
            <a:ext uri="{FF2B5EF4-FFF2-40B4-BE49-F238E27FC236}">
              <a16:creationId xmlns:a16="http://schemas.microsoft.com/office/drawing/2014/main" id="{C8BCF252-B65A-4587-9656-4F8C7CC7D3E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11127" y="47641468"/>
          <a:ext cx="424655" cy="35934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238125</xdr:colOff>
      <xdr:row>337</xdr:row>
      <xdr:rowOff>9526</xdr:rowOff>
    </xdr:from>
    <xdr:to>
      <xdr:col>0</xdr:col>
      <xdr:colOff>800100</xdr:colOff>
      <xdr:row>338</xdr:row>
      <xdr:rowOff>282635</xdr:rowOff>
    </xdr:to>
    <xdr:pic>
      <xdr:nvPicPr>
        <xdr:cNvPr id="7" name="Рисунок 6">
          <a:extLst>
            <a:ext uri="{FF2B5EF4-FFF2-40B4-BE49-F238E27FC236}">
              <a16:creationId xmlns:a16="http://schemas.microsoft.com/office/drawing/2014/main" id="{2761A3ED-65BC-4F20-860F-5ABA6A2B104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504825" y="50063401"/>
          <a:ext cx="561975" cy="561716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257175</xdr:colOff>
      <xdr:row>300</xdr:row>
      <xdr:rowOff>9525</xdr:rowOff>
    </xdr:from>
    <xdr:to>
      <xdr:col>0</xdr:col>
      <xdr:colOff>855345</xdr:colOff>
      <xdr:row>301</xdr:row>
      <xdr:rowOff>91838</xdr:rowOff>
    </xdr:to>
    <xdr:pic>
      <xdr:nvPicPr>
        <xdr:cNvPr id="8" name="Рисунок 18">
          <a:extLst>
            <a:ext uri="{FF2B5EF4-FFF2-40B4-BE49-F238E27FC236}">
              <a16:creationId xmlns:a16="http://schemas.microsoft.com/office/drawing/2014/main" id="{D61445AA-0580-49C5-A497-453E3E1E954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523875" y="44053125"/>
          <a:ext cx="609600" cy="4857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66676</xdr:colOff>
      <xdr:row>317</xdr:row>
      <xdr:rowOff>66675</xdr:rowOff>
    </xdr:from>
    <xdr:to>
      <xdr:col>0</xdr:col>
      <xdr:colOff>590551</xdr:colOff>
      <xdr:row>318</xdr:row>
      <xdr:rowOff>249927</xdr:rowOff>
    </xdr:to>
    <xdr:pic>
      <xdr:nvPicPr>
        <xdr:cNvPr id="9" name="Рисунок 25" descr="technical desgin">
          <a:extLst>
            <a:ext uri="{FF2B5EF4-FFF2-40B4-BE49-F238E27FC236}">
              <a16:creationId xmlns:a16="http://schemas.microsoft.com/office/drawing/2014/main" id="{08F2AB39-D577-4A42-9BC3-99A9D7CCD5A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22242" r="20132"/>
        <a:stretch>
          <a:fillRect/>
        </a:stretch>
      </xdr:blipFill>
      <xdr:spPr>
        <a:xfrm rot="11065571">
          <a:off x="66676" y="49063275"/>
          <a:ext cx="523875" cy="37946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276224</xdr:colOff>
      <xdr:row>350</xdr:row>
      <xdr:rowOff>9526</xdr:rowOff>
    </xdr:from>
    <xdr:to>
      <xdr:col>0</xdr:col>
      <xdr:colOff>936878</xdr:colOff>
      <xdr:row>351</xdr:row>
      <xdr:rowOff>302101</xdr:rowOff>
    </xdr:to>
    <xdr:pic>
      <xdr:nvPicPr>
        <xdr:cNvPr id="10" name="Рисунок 22">
          <a:extLst>
            <a:ext uri="{FF2B5EF4-FFF2-40B4-BE49-F238E27FC236}">
              <a16:creationId xmlns:a16="http://schemas.microsoft.com/office/drawing/2014/main" id="{5FC7229E-BF7D-4941-8469-C805C113874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23043" r="25056"/>
        <a:stretch>
          <a:fillRect/>
        </a:stretch>
      </xdr:blipFill>
      <xdr:spPr>
        <a:xfrm>
          <a:off x="542924" y="52892326"/>
          <a:ext cx="666369" cy="50482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228600</xdr:colOff>
      <xdr:row>385</xdr:row>
      <xdr:rowOff>117485</xdr:rowOff>
    </xdr:from>
    <xdr:to>
      <xdr:col>0</xdr:col>
      <xdr:colOff>815340</xdr:colOff>
      <xdr:row>386</xdr:row>
      <xdr:rowOff>301286</xdr:rowOff>
    </xdr:to>
    <xdr:pic>
      <xdr:nvPicPr>
        <xdr:cNvPr id="11" name="Рисунок 10" descr="technical desgin">
          <a:extLst>
            <a:ext uri="{FF2B5EF4-FFF2-40B4-BE49-F238E27FC236}">
              <a16:creationId xmlns:a16="http://schemas.microsoft.com/office/drawing/2014/main" id="{27677132-9E67-475C-83E0-31AB07C99FC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22736" r="23862"/>
        <a:stretch>
          <a:fillRect/>
        </a:stretch>
      </xdr:blipFill>
      <xdr:spPr>
        <a:xfrm>
          <a:off x="228600" y="56943635"/>
          <a:ext cx="581025" cy="51320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257176</xdr:colOff>
      <xdr:row>413</xdr:row>
      <xdr:rowOff>85725</xdr:rowOff>
    </xdr:from>
    <xdr:to>
      <xdr:col>0</xdr:col>
      <xdr:colOff>777241</xdr:colOff>
      <xdr:row>414</xdr:row>
      <xdr:rowOff>153273</xdr:rowOff>
    </xdr:to>
    <xdr:pic>
      <xdr:nvPicPr>
        <xdr:cNvPr id="12" name="Рисунок 23">
          <a:extLst>
            <a:ext uri="{FF2B5EF4-FFF2-40B4-BE49-F238E27FC236}">
              <a16:creationId xmlns:a16="http://schemas.microsoft.com/office/drawing/2014/main" id="{6BC0BF53-3270-49FC-8F3E-E01A50214C5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57176" y="65112900"/>
          <a:ext cx="514350" cy="4381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47625</xdr:colOff>
      <xdr:row>1</xdr:row>
      <xdr:rowOff>123824</xdr:rowOff>
    </xdr:from>
    <xdr:to>
      <xdr:col>0</xdr:col>
      <xdr:colOff>2384699</xdr:colOff>
      <xdr:row>4</xdr:row>
      <xdr:rowOff>135254</xdr:rowOff>
    </xdr:to>
    <xdr:pic>
      <xdr:nvPicPr>
        <xdr:cNvPr id="2" name="Рисунок 1">
          <a:extLst>
            <a:ext uri="{FF2B5EF4-FFF2-40B4-BE49-F238E27FC236}">
              <a16:creationId xmlns:a16="http://schemas.microsoft.com/office/drawing/2014/main" id="{BBEAC997-2C2E-4305-A263-0D700596A69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9530" y="306704"/>
          <a:ext cx="2338979" cy="548640"/>
        </a:xfrm>
        <a:prstGeom prst="rect">
          <a:avLst/>
        </a:prstGeom>
      </xdr:spPr>
    </xdr:pic>
    <xdr:clientData/>
  </xdr:twoCellAnchor>
</xdr:wsDr>
</file>

<file path=xl/drawings/drawing30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276225</xdr:colOff>
      <xdr:row>75</xdr:row>
      <xdr:rowOff>38100</xdr:rowOff>
    </xdr:from>
    <xdr:ext cx="457200" cy="499729"/>
    <xdr:pic>
      <xdr:nvPicPr>
        <xdr:cNvPr id="17" name="Рисунок 16">
          <a:extLst>
            <a:ext uri="{FF2B5EF4-FFF2-40B4-BE49-F238E27FC236}">
              <a16:creationId xmlns:a16="http://schemas.microsoft.com/office/drawing/2014/main" id="{00000000-0008-0000-1400-000011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76225" y="13420725"/>
          <a:ext cx="457200" cy="499729"/>
        </a:xfrm>
        <a:prstGeom prst="rect">
          <a:avLst/>
        </a:prstGeom>
      </xdr:spPr>
    </xdr:pic>
    <xdr:clientData/>
  </xdr:oneCellAnchor>
  <xdr:oneCellAnchor>
    <xdr:from>
      <xdr:col>0</xdr:col>
      <xdr:colOff>1038225</xdr:colOff>
      <xdr:row>134</xdr:row>
      <xdr:rowOff>19050</xdr:rowOff>
    </xdr:from>
    <xdr:ext cx="415055" cy="342900"/>
    <xdr:pic>
      <xdr:nvPicPr>
        <xdr:cNvPr id="22" name="Рисунок 21">
          <a:extLst>
            <a:ext uri="{FF2B5EF4-FFF2-40B4-BE49-F238E27FC236}">
              <a16:creationId xmlns:a16="http://schemas.microsoft.com/office/drawing/2014/main" id="{00000000-0008-0000-1400-000016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038225" y="23593425"/>
          <a:ext cx="415055" cy="342900"/>
        </a:xfrm>
        <a:prstGeom prst="rect">
          <a:avLst/>
        </a:prstGeom>
      </xdr:spPr>
    </xdr:pic>
    <xdr:clientData/>
  </xdr:oneCellAnchor>
  <xdr:oneCellAnchor>
    <xdr:from>
      <xdr:col>0</xdr:col>
      <xdr:colOff>285750</xdr:colOff>
      <xdr:row>132</xdr:row>
      <xdr:rowOff>104774</xdr:rowOff>
    </xdr:from>
    <xdr:ext cx="533400" cy="337913"/>
    <xdr:pic>
      <xdr:nvPicPr>
        <xdr:cNvPr id="24" name="Рисунок 23">
          <a:extLst>
            <a:ext uri="{FF2B5EF4-FFF2-40B4-BE49-F238E27FC236}">
              <a16:creationId xmlns:a16="http://schemas.microsoft.com/office/drawing/2014/main" id="{00000000-0008-0000-1400-000018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 rot="10800000">
          <a:off x="285750" y="23279099"/>
          <a:ext cx="533400" cy="337913"/>
        </a:xfrm>
        <a:prstGeom prst="rect">
          <a:avLst/>
        </a:prstGeom>
      </xdr:spPr>
    </xdr:pic>
    <xdr:clientData/>
  </xdr:oneCellAnchor>
  <xdr:oneCellAnchor>
    <xdr:from>
      <xdr:col>0</xdr:col>
      <xdr:colOff>180975</xdr:colOff>
      <xdr:row>90</xdr:row>
      <xdr:rowOff>114300</xdr:rowOff>
    </xdr:from>
    <xdr:ext cx="752475" cy="457200"/>
    <xdr:pic>
      <xdr:nvPicPr>
        <xdr:cNvPr id="25" name="Рисунок 24">
          <a:extLst>
            <a:ext uri="{FF2B5EF4-FFF2-40B4-BE49-F238E27FC236}">
              <a16:creationId xmlns:a16="http://schemas.microsoft.com/office/drawing/2014/main" id="{00000000-0008-0000-1400-000019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80975" y="17621250"/>
          <a:ext cx="752475" cy="457200"/>
        </a:xfrm>
        <a:prstGeom prst="rect">
          <a:avLst/>
        </a:prstGeom>
      </xdr:spPr>
    </xdr:pic>
    <xdr:clientData/>
  </xdr:oneCellAnchor>
  <xdr:oneCellAnchor>
    <xdr:from>
      <xdr:col>0</xdr:col>
      <xdr:colOff>276226</xdr:colOff>
      <xdr:row>8</xdr:row>
      <xdr:rowOff>85726</xdr:rowOff>
    </xdr:from>
    <xdr:ext cx="647699" cy="476249"/>
    <xdr:pic>
      <xdr:nvPicPr>
        <xdr:cNvPr id="26" name="Рисунок 25">
          <a:extLst>
            <a:ext uri="{FF2B5EF4-FFF2-40B4-BE49-F238E27FC236}">
              <a16:creationId xmlns:a16="http://schemas.microsoft.com/office/drawing/2014/main" id="{00000000-0008-0000-1400-00001A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76226" y="1228726"/>
          <a:ext cx="647699" cy="476249"/>
        </a:xfrm>
        <a:prstGeom prst="rect">
          <a:avLst/>
        </a:prstGeom>
      </xdr:spPr>
    </xdr:pic>
    <xdr:clientData/>
  </xdr:oneCellAnchor>
  <xdr:oneCellAnchor>
    <xdr:from>
      <xdr:col>6</xdr:col>
      <xdr:colOff>200025</xdr:colOff>
      <xdr:row>85</xdr:row>
      <xdr:rowOff>28575</xdr:rowOff>
    </xdr:from>
    <xdr:ext cx="826770" cy="590550"/>
    <xdr:pic>
      <xdr:nvPicPr>
        <xdr:cNvPr id="27" name="Рисунок 26">
          <a:extLst>
            <a:ext uri="{FF2B5EF4-FFF2-40B4-BE49-F238E27FC236}">
              <a16:creationId xmlns:a16="http://schemas.microsoft.com/office/drawing/2014/main" id="{00000000-0008-0000-1400-00001B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257925" y="16068675"/>
          <a:ext cx="826770" cy="590550"/>
        </a:xfrm>
        <a:prstGeom prst="rect">
          <a:avLst/>
        </a:prstGeom>
      </xdr:spPr>
    </xdr:pic>
    <xdr:clientData/>
  </xdr:oneCellAnchor>
  <xdr:oneCellAnchor>
    <xdr:from>
      <xdr:col>6</xdr:col>
      <xdr:colOff>285750</xdr:colOff>
      <xdr:row>54</xdr:row>
      <xdr:rowOff>28575</xdr:rowOff>
    </xdr:from>
    <xdr:ext cx="638151" cy="514350"/>
    <xdr:pic>
      <xdr:nvPicPr>
        <xdr:cNvPr id="28" name="Рисунок 27">
          <a:extLst>
            <a:ext uri="{FF2B5EF4-FFF2-40B4-BE49-F238E27FC236}">
              <a16:creationId xmlns:a16="http://schemas.microsoft.com/office/drawing/2014/main" id="{00000000-0008-0000-1400-00001C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514850" y="10715625"/>
          <a:ext cx="638151" cy="514350"/>
        </a:xfrm>
        <a:prstGeom prst="rect">
          <a:avLst/>
        </a:prstGeom>
      </xdr:spPr>
    </xdr:pic>
    <xdr:clientData/>
  </xdr:oneCellAnchor>
  <xdr:oneCellAnchor>
    <xdr:from>
      <xdr:col>6</xdr:col>
      <xdr:colOff>295275</xdr:colOff>
      <xdr:row>70</xdr:row>
      <xdr:rowOff>19052</xdr:rowOff>
    </xdr:from>
    <xdr:ext cx="552449" cy="504824"/>
    <xdr:pic>
      <xdr:nvPicPr>
        <xdr:cNvPr id="29" name="Рисунок 28">
          <a:extLst>
            <a:ext uri="{FF2B5EF4-FFF2-40B4-BE49-F238E27FC236}">
              <a16:creationId xmlns:a16="http://schemas.microsoft.com/office/drawing/2014/main" id="{00000000-0008-0000-1400-00001D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790950" y="16716377"/>
          <a:ext cx="552449" cy="504824"/>
        </a:xfrm>
        <a:prstGeom prst="rect">
          <a:avLst/>
        </a:prstGeom>
      </xdr:spPr>
    </xdr:pic>
    <xdr:clientData/>
  </xdr:oneCellAnchor>
  <xdr:oneCellAnchor>
    <xdr:from>
      <xdr:col>0</xdr:col>
      <xdr:colOff>285750</xdr:colOff>
      <xdr:row>57</xdr:row>
      <xdr:rowOff>38100</xdr:rowOff>
    </xdr:from>
    <xdr:ext cx="638151" cy="514350"/>
    <xdr:pic>
      <xdr:nvPicPr>
        <xdr:cNvPr id="31" name="Рисунок 30">
          <a:extLst>
            <a:ext uri="{FF2B5EF4-FFF2-40B4-BE49-F238E27FC236}">
              <a16:creationId xmlns:a16="http://schemas.microsoft.com/office/drawing/2014/main" id="{00000000-0008-0000-1400-00001F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85750" y="10267950"/>
          <a:ext cx="638151" cy="514350"/>
        </a:xfrm>
        <a:prstGeom prst="rect">
          <a:avLst/>
        </a:prstGeom>
      </xdr:spPr>
    </xdr:pic>
    <xdr:clientData/>
  </xdr:oneCellAnchor>
  <xdr:oneCellAnchor>
    <xdr:from>
      <xdr:col>6</xdr:col>
      <xdr:colOff>276226</xdr:colOff>
      <xdr:row>8</xdr:row>
      <xdr:rowOff>85726</xdr:rowOff>
    </xdr:from>
    <xdr:ext cx="647699" cy="476249"/>
    <xdr:pic>
      <xdr:nvPicPr>
        <xdr:cNvPr id="23" name="Рисунок 22">
          <a:extLst>
            <a:ext uri="{FF2B5EF4-FFF2-40B4-BE49-F238E27FC236}">
              <a16:creationId xmlns:a16="http://schemas.microsoft.com/office/drawing/2014/main" id="{00000000-0008-0000-1400-000017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76226" y="1609726"/>
          <a:ext cx="647699" cy="476249"/>
        </a:xfrm>
        <a:prstGeom prst="rect">
          <a:avLst/>
        </a:prstGeom>
      </xdr:spPr>
    </xdr:pic>
    <xdr:clientData/>
  </xdr:oneCellAnchor>
  <xdr:oneCellAnchor>
    <xdr:from>
      <xdr:col>13</xdr:col>
      <xdr:colOff>381000</xdr:colOff>
      <xdr:row>112</xdr:row>
      <xdr:rowOff>161193</xdr:rowOff>
    </xdr:from>
    <xdr:ext cx="657224" cy="505557"/>
    <xdr:pic>
      <xdr:nvPicPr>
        <xdr:cNvPr id="15" name="Рисунок 14">
          <a:extLst>
            <a:ext uri="{FF2B5EF4-FFF2-40B4-BE49-F238E27FC236}">
              <a16:creationId xmlns:a16="http://schemas.microsoft.com/office/drawing/2014/main" id="{00000000-0008-0000-1400-00000F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505825" y="21792468"/>
          <a:ext cx="657224" cy="505557"/>
        </a:xfrm>
        <a:prstGeom prst="rect">
          <a:avLst/>
        </a:prstGeom>
      </xdr:spPr>
    </xdr:pic>
    <xdr:clientData/>
  </xdr:oneCellAnchor>
  <xdr:twoCellAnchor editAs="oneCell">
    <xdr:from>
      <xdr:col>6</xdr:col>
      <xdr:colOff>61556</xdr:colOff>
      <xdr:row>30</xdr:row>
      <xdr:rowOff>161924</xdr:rowOff>
    </xdr:from>
    <xdr:to>
      <xdr:col>9</xdr:col>
      <xdr:colOff>587198</xdr:colOff>
      <xdr:row>42</xdr:row>
      <xdr:rowOff>19049</xdr:rowOff>
    </xdr:to>
    <xdr:pic>
      <xdr:nvPicPr>
        <xdr:cNvPr id="3" name="Рисунок 2">
          <a:extLst>
            <a:ext uri="{FF2B5EF4-FFF2-40B4-BE49-F238E27FC236}">
              <a16:creationId xmlns:a16="http://schemas.microsoft.com/office/drawing/2014/main" id="{00000000-0008-0000-14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557231" y="6848474"/>
          <a:ext cx="3230741" cy="2143125"/>
        </a:xfrm>
        <a:prstGeom prst="rect">
          <a:avLst/>
        </a:prstGeom>
      </xdr:spPr>
    </xdr:pic>
    <xdr:clientData/>
  </xdr:twoCellAnchor>
  <xdr:oneCellAnchor>
    <xdr:from>
      <xdr:col>6</xdr:col>
      <xdr:colOff>200025</xdr:colOff>
      <xdr:row>85</xdr:row>
      <xdr:rowOff>28575</xdr:rowOff>
    </xdr:from>
    <xdr:ext cx="826770" cy="590550"/>
    <xdr:pic>
      <xdr:nvPicPr>
        <xdr:cNvPr id="16" name="Рисунок 15">
          <a:extLst>
            <a:ext uri="{FF2B5EF4-FFF2-40B4-BE49-F238E27FC236}">
              <a16:creationId xmlns:a16="http://schemas.microsoft.com/office/drawing/2014/main" id="{00000000-0008-0000-1400-000010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429125" y="17535525"/>
          <a:ext cx="826770" cy="590550"/>
        </a:xfrm>
        <a:prstGeom prst="rect">
          <a:avLst/>
        </a:prstGeom>
      </xdr:spPr>
    </xdr:pic>
    <xdr:clientData/>
  </xdr:oneCellAnchor>
  <xdr:twoCellAnchor editAs="oneCell">
    <xdr:from>
      <xdr:col>0</xdr:col>
      <xdr:colOff>47625</xdr:colOff>
      <xdr:row>1</xdr:row>
      <xdr:rowOff>123824</xdr:rowOff>
    </xdr:from>
    <xdr:to>
      <xdr:col>2</xdr:col>
      <xdr:colOff>230144</xdr:colOff>
      <xdr:row>4</xdr:row>
      <xdr:rowOff>99059</xdr:rowOff>
    </xdr:to>
    <xdr:pic>
      <xdr:nvPicPr>
        <xdr:cNvPr id="2" name="Рисунок 1">
          <a:extLst>
            <a:ext uri="{FF2B5EF4-FFF2-40B4-BE49-F238E27FC236}">
              <a16:creationId xmlns:a16="http://schemas.microsoft.com/office/drawing/2014/main" id="{2AF845A5-65D2-42D1-AC22-25F1B0DE3A7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9530" y="316229"/>
          <a:ext cx="2342789" cy="54102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.bin"/><Relationship Id="rId2" Type="http://schemas.openxmlformats.org/officeDocument/2006/relationships/hyperlink" Target="http://www.medexe.ru/" TargetMode="External"/><Relationship Id="rId1" Type="http://schemas.openxmlformats.org/officeDocument/2006/relationships/hyperlink" Target="mailto:info@medexe.ru" TargetMode="External"/><Relationship Id="rId4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2.xml"/><Relationship Id="rId2" Type="http://schemas.openxmlformats.org/officeDocument/2006/relationships/printerSettings" Target="../printerSettings/printerSettings2.bin"/><Relationship Id="rId1" Type="http://schemas.openxmlformats.org/officeDocument/2006/relationships/hyperlink" Target="http://www.medexe.ru/" TargetMode="External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3.xml"/><Relationship Id="rId2" Type="http://schemas.openxmlformats.org/officeDocument/2006/relationships/printerSettings" Target="../printerSettings/printerSettings3.bin"/><Relationship Id="rId1" Type="http://schemas.openxmlformats.org/officeDocument/2006/relationships/hyperlink" Target="http://www.medexe.ru/" TargetMode="External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4.xml"/><Relationship Id="rId2" Type="http://schemas.openxmlformats.org/officeDocument/2006/relationships/printerSettings" Target="../printerSettings/printerSettings4.bin"/><Relationship Id="rId1" Type="http://schemas.openxmlformats.org/officeDocument/2006/relationships/hyperlink" Target="http://www.medexe.ru/" TargetMode="External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5.xml"/><Relationship Id="rId2" Type="http://schemas.openxmlformats.org/officeDocument/2006/relationships/printerSettings" Target="../printerSettings/printerSettings5.bin"/><Relationship Id="rId1" Type="http://schemas.openxmlformats.org/officeDocument/2006/relationships/hyperlink" Target="http://www.medexe.ru/" TargetMode="External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6.xml"/><Relationship Id="rId2" Type="http://schemas.openxmlformats.org/officeDocument/2006/relationships/printerSettings" Target="../printerSettings/printerSettings6.bin"/><Relationship Id="rId1" Type="http://schemas.openxmlformats.org/officeDocument/2006/relationships/hyperlink" Target="http://www.medexe.ru/" TargetMode="External"/></Relationships>
</file>

<file path=xl/worksheets/_rels/sheet7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7.xml"/><Relationship Id="rId2" Type="http://schemas.openxmlformats.org/officeDocument/2006/relationships/printerSettings" Target="../printerSettings/printerSettings7.bin"/><Relationship Id="rId1" Type="http://schemas.openxmlformats.org/officeDocument/2006/relationships/hyperlink" Target="http://www.medexe.ru/" TargetMode="External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.xml"/><Relationship Id="rId1" Type="http://schemas.openxmlformats.org/officeDocument/2006/relationships/hyperlink" Target="http://www.medexe.ru/" TargetMode="External"/></Relationships>
</file>

<file path=xl/worksheets/_rels/sheet9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9.xml"/><Relationship Id="rId2" Type="http://schemas.openxmlformats.org/officeDocument/2006/relationships/printerSettings" Target="../printerSettings/printerSettings8.bin"/><Relationship Id="rId1" Type="http://schemas.openxmlformats.org/officeDocument/2006/relationships/hyperlink" Target="http://www.medexe.ru/" TargetMode="External"/></Relationships>
</file>

<file path=xl/worksheets/_rels/sheet10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0.xml"/><Relationship Id="rId2" Type="http://schemas.openxmlformats.org/officeDocument/2006/relationships/printerSettings" Target="../printerSettings/printerSettings9.bin"/><Relationship Id="rId1" Type="http://schemas.openxmlformats.org/officeDocument/2006/relationships/hyperlink" Target="http://www.medexe.ru/" TargetMode="External"/></Relationships>
</file>

<file path=xl/worksheets/_rels/sheet11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1.xml"/><Relationship Id="rId2" Type="http://schemas.openxmlformats.org/officeDocument/2006/relationships/printerSettings" Target="../printerSettings/printerSettings10.bin"/><Relationship Id="rId1" Type="http://schemas.openxmlformats.org/officeDocument/2006/relationships/hyperlink" Target="http://www.medexe.ru/" TargetMode="External"/></Relationships>
</file>

<file path=xl/worksheets/_rels/sheet12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2.xml"/><Relationship Id="rId2" Type="http://schemas.openxmlformats.org/officeDocument/2006/relationships/printerSettings" Target="../printerSettings/printerSettings11.bin"/><Relationship Id="rId1" Type="http://schemas.openxmlformats.org/officeDocument/2006/relationships/hyperlink" Target="http://www.medexe.ru/" TargetMode="External"/></Relationships>
</file>

<file path=xl/worksheets/_rels/sheet13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3.xml"/><Relationship Id="rId2" Type="http://schemas.openxmlformats.org/officeDocument/2006/relationships/printerSettings" Target="../printerSettings/printerSettings12.bin"/><Relationship Id="rId1" Type="http://schemas.openxmlformats.org/officeDocument/2006/relationships/hyperlink" Target="http://www.medexe.ru/" TargetMode="External"/></Relationships>
</file>

<file path=xl/worksheets/_rels/sheet14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4.xml"/><Relationship Id="rId2" Type="http://schemas.openxmlformats.org/officeDocument/2006/relationships/printerSettings" Target="../printerSettings/printerSettings13.bin"/><Relationship Id="rId1" Type="http://schemas.openxmlformats.org/officeDocument/2006/relationships/hyperlink" Target="http://www.medexe.ru/" TargetMode="External"/></Relationships>
</file>

<file path=xl/worksheets/_rels/sheet15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5.xml"/><Relationship Id="rId2" Type="http://schemas.openxmlformats.org/officeDocument/2006/relationships/printerSettings" Target="../printerSettings/printerSettings14.bin"/><Relationship Id="rId1" Type="http://schemas.openxmlformats.org/officeDocument/2006/relationships/hyperlink" Target="http://www.medexe.ru/" TargetMode="External"/></Relationships>
</file>

<file path=xl/worksheets/_rels/sheet1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6.xml"/><Relationship Id="rId1" Type="http://schemas.openxmlformats.org/officeDocument/2006/relationships/hyperlink" Target="http://www.medexe.ru/" TargetMode="External"/></Relationships>
</file>

<file path=xl/worksheets/_rels/sheet17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7.xml"/><Relationship Id="rId2" Type="http://schemas.openxmlformats.org/officeDocument/2006/relationships/printerSettings" Target="../printerSettings/printerSettings15.bin"/><Relationship Id="rId1" Type="http://schemas.openxmlformats.org/officeDocument/2006/relationships/hyperlink" Target="http://www.medexe.ru/" TargetMode="External"/></Relationships>
</file>

<file path=xl/worksheets/_rels/sheet18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8.xml"/><Relationship Id="rId2" Type="http://schemas.openxmlformats.org/officeDocument/2006/relationships/printerSettings" Target="../printerSettings/printerSettings16.bin"/><Relationship Id="rId1" Type="http://schemas.openxmlformats.org/officeDocument/2006/relationships/hyperlink" Target="http://www.medexe.ru/" TargetMode="External"/></Relationships>
</file>

<file path=xl/worksheets/_rels/sheet1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9.xml"/><Relationship Id="rId1" Type="http://schemas.openxmlformats.org/officeDocument/2006/relationships/hyperlink" Target="http://www.medexe.ru/" TargetMode="External"/></Relationships>
</file>

<file path=xl/worksheets/_rels/sheet20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20.xml"/><Relationship Id="rId2" Type="http://schemas.openxmlformats.org/officeDocument/2006/relationships/printerSettings" Target="../printerSettings/printerSettings17.bin"/><Relationship Id="rId1" Type="http://schemas.openxmlformats.org/officeDocument/2006/relationships/hyperlink" Target="http://www.medexe.ru/" TargetMode="External"/></Relationships>
</file>

<file path=xl/worksheets/_rels/sheet2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1.xml"/><Relationship Id="rId1" Type="http://schemas.openxmlformats.org/officeDocument/2006/relationships/hyperlink" Target="http://www.medexe.ru/" TargetMode="External"/></Relationships>
</file>

<file path=xl/worksheets/_rels/sheet22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22.xml"/><Relationship Id="rId2" Type="http://schemas.openxmlformats.org/officeDocument/2006/relationships/printerSettings" Target="../printerSettings/printerSettings18.bin"/><Relationship Id="rId1" Type="http://schemas.openxmlformats.org/officeDocument/2006/relationships/hyperlink" Target="http://www.medexe.ru/" TargetMode="External"/></Relationships>
</file>

<file path=xl/worksheets/_rels/sheet23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23.xml"/><Relationship Id="rId2" Type="http://schemas.openxmlformats.org/officeDocument/2006/relationships/printerSettings" Target="../printerSettings/printerSettings19.bin"/><Relationship Id="rId1" Type="http://schemas.openxmlformats.org/officeDocument/2006/relationships/hyperlink" Target="http://www.medexe.ru/" TargetMode="External"/></Relationships>
</file>

<file path=xl/worksheets/_rels/sheet24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24.xml"/><Relationship Id="rId2" Type="http://schemas.openxmlformats.org/officeDocument/2006/relationships/printerSettings" Target="../printerSettings/printerSettings20.bin"/><Relationship Id="rId1" Type="http://schemas.openxmlformats.org/officeDocument/2006/relationships/hyperlink" Target="http://www.medexe.ru/" TargetMode="External"/></Relationships>
</file>

<file path=xl/worksheets/_rels/sheet25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25.xml"/><Relationship Id="rId2" Type="http://schemas.openxmlformats.org/officeDocument/2006/relationships/printerSettings" Target="../printerSettings/printerSettings21.bin"/><Relationship Id="rId1" Type="http://schemas.openxmlformats.org/officeDocument/2006/relationships/hyperlink" Target="http://www.medexe.ru/" TargetMode="External"/></Relationships>
</file>

<file path=xl/worksheets/_rels/sheet26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26.xml"/><Relationship Id="rId2" Type="http://schemas.openxmlformats.org/officeDocument/2006/relationships/printerSettings" Target="../printerSettings/printerSettings22.bin"/><Relationship Id="rId1" Type="http://schemas.openxmlformats.org/officeDocument/2006/relationships/hyperlink" Target="http://www.medexe.ru/" TargetMode="External"/></Relationships>
</file>

<file path=xl/worksheets/_rels/sheet27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27.xml"/><Relationship Id="rId2" Type="http://schemas.openxmlformats.org/officeDocument/2006/relationships/printerSettings" Target="../printerSettings/printerSettings23.bin"/><Relationship Id="rId1" Type="http://schemas.openxmlformats.org/officeDocument/2006/relationships/hyperlink" Target="http://www.medexe.ru/" TargetMode="External"/></Relationships>
</file>

<file path=xl/worksheets/_rels/sheet28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28.xml"/><Relationship Id="rId2" Type="http://schemas.openxmlformats.org/officeDocument/2006/relationships/printerSettings" Target="../printerSettings/printerSettings24.bin"/><Relationship Id="rId1" Type="http://schemas.openxmlformats.org/officeDocument/2006/relationships/hyperlink" Target="http://www.medexe.ru/" TargetMode="External"/></Relationships>
</file>

<file path=xl/worksheets/_rels/sheet29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29.xml"/><Relationship Id="rId2" Type="http://schemas.openxmlformats.org/officeDocument/2006/relationships/printerSettings" Target="../printerSettings/printerSettings25.bin"/><Relationship Id="rId1" Type="http://schemas.openxmlformats.org/officeDocument/2006/relationships/hyperlink" Target="http://www.medexe.ru/" TargetMode="External"/></Relationships>
</file>

<file path=xl/worksheets/_rels/sheet30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30.xml"/><Relationship Id="rId2" Type="http://schemas.openxmlformats.org/officeDocument/2006/relationships/printerSettings" Target="../printerSettings/printerSettings26.bin"/><Relationship Id="rId1" Type="http://schemas.openxmlformats.org/officeDocument/2006/relationships/hyperlink" Target="http://www.medexe.ru/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Лист1"/>
  <dimension ref="A2:I42"/>
  <sheetViews>
    <sheetView tabSelected="1" zoomScaleNormal="100" workbookViewId="0">
      <selection activeCell="D68" sqref="D68"/>
    </sheetView>
  </sheetViews>
  <sheetFormatPr defaultRowHeight="15"/>
  <cols>
    <col min="6" max="6" width="9.140625" customWidth="1"/>
    <col min="9" max="9" width="9.140625" customWidth="1"/>
  </cols>
  <sheetData>
    <row r="2" spans="1:9" ht="23.25" customHeight="1"/>
    <row r="3" spans="1:9" ht="23.25" customHeight="1">
      <c r="C3" s="983" t="s">
        <v>198</v>
      </c>
      <c r="D3" s="983"/>
      <c r="E3" s="983"/>
      <c r="F3" s="983"/>
      <c r="G3" s="983"/>
    </row>
    <row r="4" spans="1:9" ht="23.25" customHeight="1">
      <c r="B4" s="983" t="s">
        <v>199</v>
      </c>
      <c r="C4" s="983"/>
      <c r="D4" s="983"/>
      <c r="E4" s="983"/>
      <c r="F4" s="983"/>
      <c r="G4" s="983"/>
      <c r="H4" s="983"/>
    </row>
    <row r="5" spans="1:9" ht="23.25" customHeight="1">
      <c r="C5" s="107"/>
      <c r="D5" s="983" t="s">
        <v>201</v>
      </c>
      <c r="E5" s="983"/>
      <c r="F5" s="983"/>
      <c r="G5" s="107"/>
    </row>
    <row r="10" spans="1:9">
      <c r="B10" s="39"/>
      <c r="C10" s="39"/>
      <c r="D10" s="39"/>
      <c r="E10" s="39"/>
      <c r="F10" s="39"/>
      <c r="G10" s="39"/>
      <c r="H10" s="39"/>
    </row>
    <row r="11" spans="1:9">
      <c r="B11" s="39"/>
      <c r="C11" s="39"/>
      <c r="D11" s="39"/>
      <c r="E11" s="39"/>
      <c r="F11" s="39"/>
      <c r="G11" s="39"/>
      <c r="H11" s="39"/>
    </row>
    <row r="12" spans="1:9">
      <c r="B12" s="39"/>
      <c r="C12" s="39"/>
      <c r="D12" s="39"/>
      <c r="E12" s="39"/>
      <c r="F12" s="39"/>
      <c r="G12" s="39"/>
      <c r="H12" s="39"/>
    </row>
    <row r="13" spans="1:9">
      <c r="A13" s="39"/>
      <c r="B13" s="39"/>
      <c r="C13" s="39"/>
      <c r="D13" s="39"/>
      <c r="E13" s="39"/>
      <c r="F13" s="39"/>
      <c r="G13" s="39"/>
      <c r="H13" s="39"/>
      <c r="I13" s="39"/>
    </row>
    <row r="14" spans="1:9">
      <c r="A14" s="39"/>
      <c r="B14" s="39"/>
      <c r="C14" s="39"/>
      <c r="D14" s="39"/>
      <c r="E14" s="39"/>
      <c r="F14" s="39"/>
      <c r="G14" s="39"/>
      <c r="H14" s="39"/>
      <c r="I14" s="39"/>
    </row>
    <row r="15" spans="1:9">
      <c r="A15" s="39"/>
      <c r="B15" s="39"/>
      <c r="C15" s="39"/>
      <c r="D15" s="39"/>
      <c r="E15" s="39"/>
      <c r="F15" s="39"/>
      <c r="G15" s="39"/>
      <c r="H15" s="39"/>
      <c r="I15" s="39"/>
    </row>
    <row r="16" spans="1:9">
      <c r="A16" s="39"/>
      <c r="B16" s="39"/>
      <c r="C16" s="39"/>
      <c r="D16" s="39"/>
      <c r="E16" s="39"/>
      <c r="F16" s="39"/>
      <c r="G16" s="39"/>
      <c r="H16" s="39"/>
      <c r="I16" s="39"/>
    </row>
    <row r="17" spans="1:9">
      <c r="A17" s="39"/>
      <c r="B17" s="39"/>
      <c r="C17" s="39"/>
      <c r="D17" s="39"/>
      <c r="E17" s="39"/>
      <c r="F17" s="39"/>
      <c r="G17" s="39"/>
      <c r="H17" s="39"/>
      <c r="I17" s="39"/>
    </row>
    <row r="18" spans="1:9">
      <c r="A18" s="39"/>
      <c r="B18" s="39"/>
      <c r="C18" s="39"/>
      <c r="D18" s="39"/>
      <c r="E18" s="39"/>
      <c r="F18" s="39"/>
      <c r="G18" s="39"/>
      <c r="H18" s="39"/>
      <c r="I18" s="39"/>
    </row>
    <row r="19" spans="1:9">
      <c r="A19" s="39"/>
      <c r="B19" s="39"/>
      <c r="C19" s="39"/>
      <c r="D19" s="39"/>
      <c r="E19" s="39"/>
      <c r="F19" s="39"/>
      <c r="G19" s="39"/>
      <c r="H19" s="39"/>
      <c r="I19" s="39"/>
    </row>
    <row r="20" spans="1:9">
      <c r="A20" s="39"/>
      <c r="B20" s="39"/>
      <c r="C20" s="108"/>
      <c r="D20" s="108"/>
      <c r="E20" s="39"/>
      <c r="F20" s="39"/>
      <c r="G20" s="39"/>
      <c r="H20" s="39"/>
      <c r="I20" s="39"/>
    </row>
    <row r="21" spans="1:9">
      <c r="A21" s="39"/>
      <c r="B21" s="39"/>
      <c r="C21" s="39"/>
      <c r="D21" s="39"/>
      <c r="E21" s="39"/>
      <c r="F21" s="39"/>
      <c r="G21" s="39"/>
      <c r="H21" s="39"/>
      <c r="I21" s="39"/>
    </row>
    <row r="22" spans="1:9">
      <c r="A22" s="39"/>
      <c r="B22" s="39"/>
      <c r="C22" s="39"/>
      <c r="D22" s="39"/>
      <c r="E22" s="39"/>
      <c r="F22" s="39"/>
      <c r="G22" s="39"/>
      <c r="H22" s="39"/>
      <c r="I22" s="39"/>
    </row>
    <row r="23" spans="1:9">
      <c r="A23" s="39"/>
      <c r="B23" s="39"/>
      <c r="C23" s="39"/>
      <c r="D23" s="39"/>
      <c r="E23" s="39"/>
      <c r="F23" s="39"/>
      <c r="G23" s="39"/>
      <c r="H23" s="39"/>
      <c r="I23" s="39"/>
    </row>
    <row r="24" spans="1:9">
      <c r="A24" s="39"/>
      <c r="B24" s="39"/>
      <c r="C24" s="39"/>
      <c r="D24" s="39"/>
      <c r="E24" s="39"/>
      <c r="F24" s="39"/>
      <c r="G24" s="39"/>
      <c r="H24" s="39"/>
      <c r="I24" s="39"/>
    </row>
    <row r="25" spans="1:9">
      <c r="A25" s="39"/>
      <c r="B25" s="39"/>
      <c r="C25" s="39"/>
      <c r="D25" s="39"/>
      <c r="E25" s="39"/>
      <c r="F25" s="39"/>
      <c r="G25" s="39"/>
      <c r="H25" s="39"/>
      <c r="I25" s="39"/>
    </row>
    <row r="26" spans="1:9">
      <c r="B26" s="39"/>
      <c r="C26" s="39"/>
      <c r="D26" s="39"/>
      <c r="E26" s="39"/>
      <c r="F26" s="39"/>
      <c r="G26" s="39"/>
      <c r="H26" s="39"/>
    </row>
    <row r="27" spans="1:9">
      <c r="B27" s="39"/>
      <c r="C27" s="39"/>
      <c r="D27" s="39"/>
      <c r="E27" s="39"/>
      <c r="F27" s="39"/>
      <c r="G27" s="39"/>
      <c r="H27" s="39"/>
    </row>
    <row r="29" spans="1:9" ht="15" customHeight="1">
      <c r="B29" s="984" t="s">
        <v>1451</v>
      </c>
      <c r="C29" s="984"/>
      <c r="D29" s="984"/>
      <c r="E29" s="984"/>
      <c r="F29" s="984"/>
      <c r="G29" s="984"/>
      <c r="H29" s="984"/>
      <c r="I29" s="984"/>
    </row>
    <row r="30" spans="1:9" ht="15" customHeight="1">
      <c r="B30" s="984"/>
      <c r="C30" s="984"/>
      <c r="D30" s="984"/>
      <c r="E30" s="984"/>
      <c r="F30" s="984"/>
      <c r="G30" s="984"/>
      <c r="H30" s="984"/>
      <c r="I30" s="984"/>
    </row>
    <row r="31" spans="1:9" ht="15" customHeight="1">
      <c r="B31" s="984"/>
      <c r="C31" s="984"/>
      <c r="D31" s="984"/>
      <c r="E31" s="984"/>
      <c r="F31" s="984"/>
      <c r="G31" s="984"/>
      <c r="H31" s="984"/>
      <c r="I31" s="984"/>
    </row>
    <row r="32" spans="1:9" ht="15" customHeight="1">
      <c r="B32" s="984" t="s">
        <v>563</v>
      </c>
      <c r="C32" s="984"/>
      <c r="D32" s="984"/>
      <c r="E32" s="984"/>
      <c r="F32" s="984"/>
      <c r="G32" s="984"/>
      <c r="H32" s="984"/>
      <c r="I32" s="984"/>
    </row>
    <row r="33" spans="1:9" ht="15" customHeight="1">
      <c r="B33" s="984"/>
      <c r="C33" s="984"/>
      <c r="D33" s="984"/>
      <c r="E33" s="984"/>
      <c r="F33" s="984"/>
      <c r="G33" s="984"/>
      <c r="H33" s="984"/>
      <c r="I33" s="984"/>
    </row>
    <row r="34" spans="1:9" ht="15" customHeight="1">
      <c r="B34" s="984"/>
      <c r="C34" s="984"/>
      <c r="D34" s="984"/>
      <c r="E34" s="984"/>
      <c r="F34" s="984"/>
      <c r="G34" s="984"/>
      <c r="H34" s="984"/>
      <c r="I34" s="984"/>
    </row>
    <row r="35" spans="1:9" ht="15" customHeight="1">
      <c r="B35" s="109"/>
      <c r="C35" s="109"/>
      <c r="D35" s="109"/>
      <c r="E35" s="109"/>
      <c r="F35" s="109"/>
      <c r="G35" s="109"/>
      <c r="H35" s="109"/>
    </row>
    <row r="36" spans="1:9" ht="15" customHeight="1">
      <c r="B36" s="109"/>
      <c r="C36" s="109"/>
      <c r="D36" s="109"/>
      <c r="E36" s="109"/>
      <c r="F36" s="109"/>
      <c r="G36" s="109"/>
      <c r="H36" s="109"/>
    </row>
    <row r="39" spans="1:9" ht="18">
      <c r="C39" s="110"/>
      <c r="D39" s="980" t="s">
        <v>202</v>
      </c>
      <c r="E39" s="980"/>
      <c r="F39" s="980"/>
      <c r="G39" s="110"/>
    </row>
    <row r="40" spans="1:9" ht="20.25">
      <c r="C40" s="981" t="s">
        <v>1220</v>
      </c>
      <c r="D40" s="981"/>
      <c r="E40" s="981"/>
      <c r="F40" s="981"/>
      <c r="G40" s="981"/>
    </row>
    <row r="41" spans="1:9" ht="26.25">
      <c r="A41" s="111"/>
      <c r="B41" s="111"/>
      <c r="C41" s="982" t="s">
        <v>200</v>
      </c>
      <c r="D41" s="982"/>
      <c r="E41" s="982"/>
      <c r="F41" s="982"/>
      <c r="G41" s="982"/>
      <c r="H41" s="111"/>
      <c r="I41" s="111"/>
    </row>
    <row r="42" spans="1:9" ht="23.25">
      <c r="A42" s="111"/>
      <c r="B42" s="111"/>
      <c r="C42" s="111"/>
      <c r="D42" s="111"/>
      <c r="E42" s="111"/>
      <c r="F42" s="111"/>
      <c r="G42" s="111"/>
      <c r="H42" s="111"/>
      <c r="I42" s="111"/>
    </row>
  </sheetData>
  <sheetProtection formatCells="0" formatColumns="0" formatRows="0" insertColumns="0" insertRows="0" insertHyperlinks="0" deleteColumns="0" deleteRows="0" sort="0" autoFilter="0" pivotTables="0"/>
  <mergeCells count="8">
    <mergeCell ref="D39:F39"/>
    <mergeCell ref="C40:G40"/>
    <mergeCell ref="C41:G41"/>
    <mergeCell ref="C3:G3"/>
    <mergeCell ref="D5:F5"/>
    <mergeCell ref="B4:H4"/>
    <mergeCell ref="B29:I31"/>
    <mergeCell ref="B32:I34"/>
  </mergeCells>
  <hyperlinks>
    <hyperlink ref="D39" r:id="rId1" xr:uid="{00000000-0004-0000-0000-000000000000}"/>
    <hyperlink ref="C41" r:id="rId2" xr:uid="{00000000-0004-0000-0000-000001000000}"/>
  </hyperlinks>
  <pageMargins left="0.7" right="0.7" top="0.75" bottom="0.75" header="0.3" footer="0.3"/>
  <pageSetup paperSize="9" orientation="portrait" r:id="rId3"/>
  <headerFooter differentFirst="1"/>
  <drawing r:id="rId4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Лист2"/>
  <dimension ref="A1:Q81"/>
  <sheetViews>
    <sheetView zoomScaleNormal="100" workbookViewId="0">
      <selection activeCell="D109" sqref="D109"/>
    </sheetView>
  </sheetViews>
  <sheetFormatPr defaultRowHeight="15"/>
  <cols>
    <col min="9" max="9" width="10" customWidth="1"/>
  </cols>
  <sheetData>
    <row r="1" spans="1:9">
      <c r="A1" s="995"/>
      <c r="B1" s="995"/>
      <c r="C1" s="995"/>
      <c r="D1" s="995"/>
      <c r="E1" s="991" t="s">
        <v>6</v>
      </c>
      <c r="F1" s="991"/>
      <c r="G1" s="991"/>
      <c r="H1" s="991"/>
      <c r="I1" s="991"/>
    </row>
    <row r="2" spans="1:9" ht="30.75" customHeight="1">
      <c r="A2" s="995"/>
      <c r="B2" s="995"/>
      <c r="C2" s="995"/>
      <c r="D2" s="995"/>
      <c r="E2" s="992" t="s">
        <v>1221</v>
      </c>
      <c r="F2" s="992"/>
      <c r="G2" s="992"/>
      <c r="H2" s="992"/>
      <c r="I2" s="992"/>
    </row>
    <row r="3" spans="1:9">
      <c r="A3" s="995"/>
      <c r="B3" s="995"/>
      <c r="C3" s="995"/>
      <c r="D3" s="995"/>
      <c r="E3" s="991" t="s">
        <v>571</v>
      </c>
      <c r="F3" s="991"/>
      <c r="G3" s="991"/>
      <c r="H3" s="991"/>
      <c r="I3" s="991"/>
    </row>
    <row r="4" spans="1:9">
      <c r="A4" s="995"/>
      <c r="B4" s="995"/>
      <c r="C4" s="995"/>
      <c r="D4" s="995"/>
      <c r="E4" s="993" t="s">
        <v>4</v>
      </c>
      <c r="F4" s="991"/>
      <c r="G4" s="991"/>
      <c r="H4" s="991"/>
      <c r="I4" s="991"/>
    </row>
    <row r="5" spans="1:9">
      <c r="A5" s="995"/>
      <c r="B5" s="995"/>
      <c r="C5" s="995"/>
      <c r="D5" s="995"/>
      <c r="E5" s="991" t="s">
        <v>8</v>
      </c>
      <c r="F5" s="991"/>
      <c r="G5" s="991"/>
      <c r="H5" s="991"/>
      <c r="I5" s="991"/>
    </row>
    <row r="7" spans="1:9" ht="18.75">
      <c r="B7" s="994" t="s">
        <v>182</v>
      </c>
      <c r="C7" s="994"/>
      <c r="D7" s="994"/>
      <c r="E7" s="994"/>
      <c r="F7" s="994"/>
      <c r="G7" s="994"/>
      <c r="H7" s="994"/>
    </row>
    <row r="8" spans="1:9">
      <c r="A8" s="986" t="s">
        <v>196</v>
      </c>
      <c r="B8" s="986"/>
      <c r="C8" s="986"/>
      <c r="D8" s="986"/>
      <c r="E8" s="986"/>
      <c r="F8" s="986"/>
      <c r="G8" s="986"/>
      <c r="H8" s="986"/>
      <c r="I8" s="986"/>
    </row>
    <row r="9" spans="1:9">
      <c r="A9" s="985" t="s">
        <v>328</v>
      </c>
      <c r="B9" s="985"/>
      <c r="C9" s="985"/>
      <c r="D9" s="985"/>
      <c r="E9" s="985"/>
      <c r="F9" s="985"/>
      <c r="G9" s="985"/>
      <c r="H9" s="985"/>
      <c r="I9" s="985"/>
    </row>
    <row r="10" spans="1:9">
      <c r="A10" s="985" t="s">
        <v>222</v>
      </c>
      <c r="B10" s="985"/>
      <c r="C10" s="985"/>
      <c r="D10" s="985"/>
      <c r="E10" s="985"/>
      <c r="F10" s="985"/>
      <c r="G10" s="985"/>
      <c r="H10" s="985"/>
      <c r="I10" s="985"/>
    </row>
    <row r="11" spans="1:9">
      <c r="A11" s="986" t="s">
        <v>195</v>
      </c>
      <c r="B11" s="986"/>
      <c r="C11" s="986"/>
      <c r="D11" s="986"/>
      <c r="E11" s="986"/>
      <c r="F11" s="986"/>
      <c r="G11" s="986"/>
      <c r="H11" s="986"/>
      <c r="I11" s="986"/>
    </row>
    <row r="12" spans="1:9">
      <c r="A12" s="985" t="s">
        <v>184</v>
      </c>
      <c r="B12" s="985"/>
      <c r="C12" s="985"/>
      <c r="D12" s="985"/>
      <c r="E12" s="985"/>
      <c r="F12" s="985"/>
      <c r="G12" s="985"/>
      <c r="H12" s="985"/>
      <c r="I12" s="985"/>
    </row>
    <row r="13" spans="1:9">
      <c r="A13" s="985" t="s">
        <v>185</v>
      </c>
      <c r="B13" s="985"/>
      <c r="C13" s="985"/>
      <c r="D13" s="985"/>
      <c r="E13" s="985"/>
      <c r="F13" s="985"/>
      <c r="G13" s="985"/>
      <c r="H13" s="985"/>
      <c r="I13" s="985"/>
    </row>
    <row r="14" spans="1:9">
      <c r="A14" s="985" t="s">
        <v>99</v>
      </c>
      <c r="B14" s="985"/>
      <c r="C14" s="985"/>
      <c r="D14" s="985"/>
      <c r="E14" s="985"/>
      <c r="F14" s="985"/>
      <c r="G14" s="985"/>
      <c r="H14" s="985"/>
      <c r="I14" s="985"/>
    </row>
    <row r="15" spans="1:9">
      <c r="A15" s="986" t="s">
        <v>194</v>
      </c>
      <c r="B15" s="986"/>
      <c r="C15" s="986"/>
      <c r="D15" s="986"/>
      <c r="E15" s="986"/>
      <c r="F15" s="986"/>
      <c r="G15" s="986"/>
      <c r="H15" s="986"/>
      <c r="I15" s="986"/>
    </row>
    <row r="16" spans="1:9">
      <c r="A16" s="985" t="s">
        <v>329</v>
      </c>
      <c r="B16" s="985"/>
      <c r="C16" s="985"/>
      <c r="D16" s="985"/>
      <c r="E16" s="985"/>
      <c r="F16" s="985"/>
      <c r="G16" s="985"/>
      <c r="H16" s="985"/>
      <c r="I16" s="985"/>
    </row>
    <row r="17" spans="1:9">
      <c r="A17" s="986" t="s">
        <v>193</v>
      </c>
      <c r="B17" s="986"/>
      <c r="C17" s="986"/>
      <c r="D17" s="986"/>
      <c r="E17" s="986"/>
      <c r="F17" s="986"/>
      <c r="G17" s="986"/>
      <c r="H17" s="986"/>
      <c r="I17" s="986"/>
    </row>
    <row r="18" spans="1:9">
      <c r="A18" s="985" t="s">
        <v>91</v>
      </c>
      <c r="B18" s="985"/>
      <c r="C18" s="985"/>
      <c r="D18" s="985"/>
      <c r="E18" s="985"/>
      <c r="F18" s="985"/>
      <c r="G18" s="985"/>
      <c r="H18" s="985"/>
      <c r="I18" s="985"/>
    </row>
    <row r="19" spans="1:9">
      <c r="A19" s="986" t="s">
        <v>192</v>
      </c>
      <c r="B19" s="986"/>
      <c r="C19" s="986"/>
      <c r="D19" s="986"/>
      <c r="E19" s="986"/>
      <c r="F19" s="986"/>
      <c r="G19" s="986"/>
      <c r="H19" s="986"/>
      <c r="I19" s="986"/>
    </row>
    <row r="20" spans="1:9">
      <c r="A20" s="985" t="s">
        <v>186</v>
      </c>
      <c r="B20" s="985"/>
      <c r="C20" s="985"/>
      <c r="D20" s="985"/>
      <c r="E20" s="985"/>
      <c r="F20" s="985"/>
      <c r="G20" s="985"/>
      <c r="H20" s="985"/>
      <c r="I20" s="985"/>
    </row>
    <row r="21" spans="1:9">
      <c r="A21" s="985" t="s">
        <v>226</v>
      </c>
      <c r="B21" s="985"/>
      <c r="C21" s="985"/>
      <c r="D21" s="985"/>
      <c r="E21" s="985"/>
      <c r="F21" s="985"/>
      <c r="G21" s="985"/>
      <c r="H21" s="985"/>
      <c r="I21" s="985"/>
    </row>
    <row r="22" spans="1:9">
      <c r="A22" s="986" t="s">
        <v>188</v>
      </c>
      <c r="B22" s="986"/>
      <c r="C22" s="986"/>
      <c r="D22" s="986"/>
      <c r="E22" s="986"/>
      <c r="F22" s="986"/>
      <c r="G22" s="986"/>
      <c r="H22" s="986"/>
      <c r="I22" s="986"/>
    </row>
    <row r="23" spans="1:9">
      <c r="A23" s="985" t="s">
        <v>220</v>
      </c>
      <c r="B23" s="985"/>
      <c r="C23" s="985"/>
      <c r="D23" s="985"/>
      <c r="E23" s="985"/>
      <c r="F23" s="985"/>
      <c r="G23" s="985"/>
      <c r="H23" s="985"/>
      <c r="I23" s="985"/>
    </row>
    <row r="24" spans="1:9">
      <c r="A24" s="985" t="s">
        <v>221</v>
      </c>
      <c r="B24" s="985"/>
      <c r="C24" s="985"/>
      <c r="D24" s="985"/>
      <c r="E24" s="985"/>
      <c r="F24" s="985"/>
      <c r="G24" s="985"/>
      <c r="H24" s="985"/>
      <c r="I24" s="985"/>
    </row>
    <row r="25" spans="1:9">
      <c r="A25" s="985" t="s">
        <v>183</v>
      </c>
      <c r="B25" s="985"/>
      <c r="C25" s="985"/>
      <c r="D25" s="985"/>
      <c r="E25" s="985"/>
      <c r="F25" s="985"/>
      <c r="G25" s="985"/>
      <c r="H25" s="985"/>
      <c r="I25" s="985"/>
    </row>
    <row r="26" spans="1:9">
      <c r="A26" s="986" t="s">
        <v>514</v>
      </c>
      <c r="B26" s="986"/>
      <c r="C26" s="986"/>
      <c r="D26" s="986"/>
      <c r="E26" s="986"/>
      <c r="F26" s="986"/>
      <c r="G26" s="986"/>
      <c r="H26" s="986"/>
      <c r="I26" s="986"/>
    </row>
    <row r="27" spans="1:9">
      <c r="A27" s="985" t="s">
        <v>320</v>
      </c>
      <c r="B27" s="985"/>
      <c r="C27" s="985"/>
      <c r="D27" s="985"/>
      <c r="E27" s="985"/>
      <c r="F27" s="985"/>
      <c r="G27" s="985"/>
      <c r="H27" s="985"/>
      <c r="I27" s="985"/>
    </row>
    <row r="28" spans="1:9">
      <c r="A28" s="985" t="s">
        <v>321</v>
      </c>
      <c r="B28" s="985"/>
      <c r="C28" s="985"/>
      <c r="D28" s="985"/>
      <c r="E28" s="985"/>
      <c r="F28" s="985"/>
      <c r="G28" s="985"/>
      <c r="H28" s="985"/>
      <c r="I28" s="985"/>
    </row>
    <row r="29" spans="1:9">
      <c r="A29" s="985" t="s">
        <v>322</v>
      </c>
      <c r="B29" s="985"/>
      <c r="C29" s="985"/>
      <c r="D29" s="985"/>
      <c r="E29" s="985"/>
      <c r="F29" s="985"/>
      <c r="G29" s="985"/>
      <c r="H29" s="985"/>
      <c r="I29" s="985"/>
    </row>
    <row r="30" spans="1:9">
      <c r="A30" s="989" t="s">
        <v>189</v>
      </c>
      <c r="B30" s="989"/>
      <c r="C30" s="989"/>
      <c r="D30" s="989"/>
      <c r="E30" s="989"/>
      <c r="F30" s="989"/>
      <c r="G30" s="989"/>
      <c r="H30" s="989"/>
      <c r="I30" s="989"/>
    </row>
    <row r="31" spans="1:9">
      <c r="A31" s="988" t="s">
        <v>323</v>
      </c>
      <c r="B31" s="988"/>
      <c r="C31" s="988"/>
      <c r="D31" s="988"/>
      <c r="E31" s="988"/>
      <c r="F31" s="988"/>
      <c r="G31" s="988"/>
      <c r="H31" s="988"/>
      <c r="I31" s="988"/>
    </row>
    <row r="32" spans="1:9">
      <c r="A32" s="988" t="s">
        <v>324</v>
      </c>
      <c r="B32" s="988"/>
      <c r="C32" s="988"/>
      <c r="D32" s="988"/>
      <c r="E32" s="988"/>
      <c r="F32" s="988"/>
      <c r="G32" s="988"/>
      <c r="H32" s="988"/>
      <c r="I32" s="988"/>
    </row>
    <row r="33" spans="1:9">
      <c r="A33" s="986" t="s">
        <v>190</v>
      </c>
      <c r="B33" s="986"/>
      <c r="C33" s="986"/>
      <c r="D33" s="986"/>
      <c r="E33" s="986"/>
      <c r="F33" s="986"/>
      <c r="G33" s="986"/>
      <c r="H33" s="986"/>
      <c r="I33" s="986"/>
    </row>
    <row r="34" spans="1:9">
      <c r="A34" s="985" t="s">
        <v>325</v>
      </c>
      <c r="B34" s="985"/>
      <c r="C34" s="985"/>
      <c r="D34" s="985"/>
      <c r="E34" s="985"/>
      <c r="F34" s="985"/>
      <c r="G34" s="985"/>
      <c r="H34" s="985"/>
      <c r="I34" s="985"/>
    </row>
    <row r="35" spans="1:9">
      <c r="A35" s="985" t="s">
        <v>326</v>
      </c>
      <c r="B35" s="985"/>
      <c r="C35" s="985"/>
      <c r="D35" s="985"/>
      <c r="E35" s="985"/>
      <c r="F35" s="985"/>
      <c r="G35" s="985"/>
      <c r="H35" s="985"/>
      <c r="I35" s="985"/>
    </row>
    <row r="36" spans="1:9">
      <c r="A36" s="986" t="s">
        <v>191</v>
      </c>
      <c r="B36" s="986"/>
      <c r="C36" s="986"/>
      <c r="D36" s="986"/>
      <c r="E36" s="986"/>
      <c r="F36" s="986"/>
      <c r="G36" s="986"/>
      <c r="H36" s="986"/>
      <c r="I36" s="986"/>
    </row>
    <row r="37" spans="1:9">
      <c r="A37" s="985" t="s">
        <v>327</v>
      </c>
      <c r="B37" s="985"/>
      <c r="C37" s="985"/>
      <c r="D37" s="985"/>
      <c r="E37" s="985"/>
      <c r="F37" s="985"/>
      <c r="G37" s="985"/>
      <c r="H37" s="985"/>
      <c r="I37" s="985"/>
    </row>
    <row r="38" spans="1:9">
      <c r="A38" s="986" t="s">
        <v>513</v>
      </c>
      <c r="B38" s="986"/>
      <c r="C38" s="986"/>
      <c r="D38" s="986"/>
      <c r="E38" s="986"/>
      <c r="F38" s="986"/>
      <c r="G38" s="986"/>
      <c r="H38" s="986"/>
      <c r="I38" s="986"/>
    </row>
    <row r="39" spans="1:9">
      <c r="A39" s="987" t="s">
        <v>513</v>
      </c>
      <c r="B39" s="987"/>
      <c r="C39" s="987"/>
      <c r="D39" s="987"/>
      <c r="E39" s="987"/>
      <c r="F39" s="987"/>
      <c r="G39" s="987"/>
      <c r="H39" s="987"/>
      <c r="I39" s="987"/>
    </row>
    <row r="40" spans="1:9">
      <c r="A40" s="986" t="s">
        <v>354</v>
      </c>
      <c r="B40" s="986"/>
      <c r="C40" s="986"/>
      <c r="D40" s="986"/>
      <c r="E40" s="986"/>
      <c r="F40" s="986"/>
      <c r="G40" s="986"/>
      <c r="H40" s="986"/>
      <c r="I40" s="986"/>
    </row>
    <row r="41" spans="1:9">
      <c r="A41" s="987" t="s">
        <v>347</v>
      </c>
      <c r="B41" s="987"/>
      <c r="C41" s="987"/>
      <c r="D41" s="987"/>
      <c r="E41" s="987"/>
      <c r="F41" s="987"/>
      <c r="G41" s="987"/>
      <c r="H41" s="987"/>
      <c r="I41" s="987"/>
    </row>
    <row r="42" spans="1:9">
      <c r="A42" s="987" t="s">
        <v>348</v>
      </c>
      <c r="B42" s="987"/>
      <c r="C42" s="987"/>
      <c r="D42" s="987"/>
      <c r="E42" s="987"/>
      <c r="F42" s="987"/>
      <c r="G42" s="987"/>
      <c r="H42" s="987"/>
      <c r="I42" s="987"/>
    </row>
    <row r="43" spans="1:9">
      <c r="A43" s="986" t="s">
        <v>515</v>
      </c>
      <c r="B43" s="986"/>
      <c r="C43" s="986"/>
      <c r="D43" s="986"/>
      <c r="E43" s="986"/>
      <c r="F43" s="986"/>
      <c r="G43" s="986"/>
      <c r="H43" s="986"/>
      <c r="I43" s="986"/>
    </row>
    <row r="44" spans="1:9">
      <c r="A44" s="985" t="s">
        <v>493</v>
      </c>
      <c r="B44" s="985"/>
      <c r="C44" s="985"/>
      <c r="D44" s="985"/>
      <c r="E44" s="985"/>
      <c r="F44" s="985"/>
      <c r="G44" s="985"/>
      <c r="H44" s="985"/>
      <c r="I44" s="985"/>
    </row>
    <row r="45" spans="1:9">
      <c r="A45" s="986" t="s">
        <v>516</v>
      </c>
      <c r="B45" s="986"/>
      <c r="C45" s="986"/>
      <c r="D45" s="986"/>
      <c r="E45" s="986"/>
      <c r="F45" s="986"/>
      <c r="G45" s="986"/>
      <c r="H45" s="986"/>
      <c r="I45" s="986"/>
    </row>
    <row r="46" spans="1:9">
      <c r="A46" s="985" t="s">
        <v>495</v>
      </c>
      <c r="B46" s="985"/>
      <c r="C46" s="985"/>
      <c r="D46" s="985"/>
      <c r="E46" s="985"/>
      <c r="F46" s="985"/>
      <c r="G46" s="985"/>
      <c r="H46" s="985"/>
      <c r="I46" s="985"/>
    </row>
    <row r="47" spans="1:9">
      <c r="A47" s="986" t="s">
        <v>317</v>
      </c>
      <c r="B47" s="986"/>
      <c r="C47" s="986"/>
      <c r="D47" s="986"/>
      <c r="E47" s="986"/>
      <c r="F47" s="986"/>
      <c r="G47" s="986"/>
      <c r="H47" s="986"/>
      <c r="I47" s="986"/>
    </row>
    <row r="48" spans="1:9" ht="15" customHeight="1">
      <c r="A48" s="990" t="s">
        <v>289</v>
      </c>
      <c r="B48" s="990"/>
      <c r="C48" s="990"/>
      <c r="D48" s="990"/>
      <c r="E48" s="990"/>
      <c r="F48" s="990"/>
      <c r="G48" s="990"/>
      <c r="H48" s="990"/>
      <c r="I48" s="990"/>
    </row>
    <row r="49" spans="1:9" ht="15" customHeight="1">
      <c r="A49" s="990" t="s">
        <v>298</v>
      </c>
      <c r="B49" s="990"/>
      <c r="C49" s="990"/>
      <c r="D49" s="990"/>
      <c r="E49" s="990"/>
      <c r="F49" s="990"/>
      <c r="G49" s="990"/>
      <c r="H49" s="990"/>
      <c r="I49" s="990"/>
    </row>
    <row r="50" spans="1:9" ht="15" customHeight="1">
      <c r="A50" s="986" t="s">
        <v>365</v>
      </c>
      <c r="B50" s="986"/>
      <c r="C50" s="986"/>
      <c r="D50" s="986"/>
      <c r="E50" s="986"/>
      <c r="F50" s="986"/>
      <c r="G50" s="986"/>
      <c r="H50" s="986"/>
      <c r="I50" s="986"/>
    </row>
    <row r="51" spans="1:9" ht="15" customHeight="1">
      <c r="A51" s="990" t="s">
        <v>366</v>
      </c>
      <c r="B51" s="990"/>
      <c r="C51" s="990"/>
      <c r="D51" s="990"/>
      <c r="E51" s="990"/>
      <c r="F51" s="990"/>
      <c r="G51" s="990"/>
      <c r="H51" s="990"/>
      <c r="I51" s="990"/>
    </row>
    <row r="52" spans="1:9" ht="15" customHeight="1">
      <c r="A52" s="990" t="s">
        <v>363</v>
      </c>
      <c r="B52" s="990"/>
      <c r="C52" s="990"/>
      <c r="D52" s="990"/>
      <c r="E52" s="990"/>
      <c r="F52" s="990"/>
      <c r="G52" s="990"/>
      <c r="H52" s="990"/>
      <c r="I52" s="990"/>
    </row>
    <row r="53" spans="1:9" ht="15" customHeight="1">
      <c r="A53" s="990" t="s">
        <v>364</v>
      </c>
      <c r="B53" s="990"/>
      <c r="C53" s="990"/>
      <c r="D53" s="990"/>
      <c r="E53" s="990"/>
      <c r="F53" s="990"/>
      <c r="G53" s="990"/>
      <c r="H53" s="990"/>
      <c r="I53" s="990"/>
    </row>
    <row r="54" spans="1:9" ht="15" customHeight="1">
      <c r="A54" s="986" t="s">
        <v>316</v>
      </c>
      <c r="B54" s="986"/>
      <c r="C54" s="986"/>
      <c r="D54" s="986"/>
      <c r="E54" s="986"/>
      <c r="F54" s="986"/>
      <c r="G54" s="986"/>
      <c r="H54" s="986"/>
      <c r="I54" s="986"/>
    </row>
    <row r="55" spans="1:9" ht="15" customHeight="1">
      <c r="A55" s="985" t="s">
        <v>330</v>
      </c>
      <c r="B55" s="985"/>
      <c r="C55" s="985"/>
      <c r="D55" s="985"/>
      <c r="E55" s="985"/>
      <c r="F55" s="985"/>
      <c r="G55" s="985"/>
      <c r="H55" s="985"/>
      <c r="I55" s="985"/>
    </row>
    <row r="56" spans="1:9" ht="15" customHeight="1">
      <c r="A56" s="985" t="s">
        <v>331</v>
      </c>
      <c r="B56" s="985"/>
      <c r="C56" s="985"/>
      <c r="D56" s="985"/>
      <c r="E56" s="985"/>
      <c r="F56" s="985"/>
      <c r="G56" s="985"/>
      <c r="H56" s="985"/>
      <c r="I56" s="985"/>
    </row>
    <row r="57" spans="1:9" ht="15" customHeight="1">
      <c r="A57" s="985" t="s">
        <v>332</v>
      </c>
      <c r="B57" s="985"/>
      <c r="C57" s="985"/>
      <c r="D57" s="985"/>
      <c r="E57" s="985"/>
      <c r="F57" s="985"/>
      <c r="G57" s="985"/>
      <c r="H57" s="985"/>
      <c r="I57" s="985"/>
    </row>
    <row r="58" spans="1:9" ht="15" customHeight="1">
      <c r="A58" s="985" t="s">
        <v>333</v>
      </c>
      <c r="B58" s="985"/>
      <c r="C58" s="985"/>
      <c r="D58" s="985"/>
      <c r="E58" s="985"/>
      <c r="F58" s="985"/>
      <c r="G58" s="985"/>
      <c r="H58" s="985"/>
      <c r="I58" s="985"/>
    </row>
    <row r="59" spans="1:9" ht="15" customHeight="1">
      <c r="A59" s="985" t="s">
        <v>334</v>
      </c>
      <c r="B59" s="985"/>
      <c r="C59" s="985"/>
      <c r="D59" s="985"/>
      <c r="E59" s="985"/>
      <c r="F59" s="985"/>
      <c r="G59" s="985"/>
      <c r="H59" s="985"/>
      <c r="I59" s="985"/>
    </row>
    <row r="60" spans="1:9" ht="15" customHeight="1">
      <c r="A60" s="985" t="s">
        <v>335</v>
      </c>
      <c r="B60" s="985"/>
      <c r="C60" s="985"/>
      <c r="D60" s="985"/>
      <c r="E60" s="985"/>
      <c r="F60" s="985"/>
      <c r="G60" s="985"/>
      <c r="H60" s="985"/>
      <c r="I60" s="985"/>
    </row>
    <row r="61" spans="1:9" ht="15" customHeight="1">
      <c r="A61" s="985" t="s">
        <v>338</v>
      </c>
      <c r="B61" s="985"/>
      <c r="C61" s="985"/>
      <c r="D61" s="985"/>
      <c r="E61" s="985"/>
      <c r="F61" s="985"/>
      <c r="G61" s="985"/>
      <c r="H61" s="985"/>
      <c r="I61" s="985"/>
    </row>
    <row r="62" spans="1:9" ht="15" customHeight="1">
      <c r="A62" s="985" t="s">
        <v>337</v>
      </c>
      <c r="B62" s="985"/>
      <c r="C62" s="985"/>
      <c r="D62" s="985"/>
      <c r="E62" s="985"/>
      <c r="F62" s="985"/>
      <c r="G62" s="985"/>
      <c r="H62" s="985"/>
      <c r="I62" s="985"/>
    </row>
    <row r="63" spans="1:9" ht="15" customHeight="1">
      <c r="A63" s="985" t="s">
        <v>336</v>
      </c>
      <c r="B63" s="985"/>
      <c r="C63" s="985"/>
      <c r="D63" s="985"/>
      <c r="E63" s="985"/>
      <c r="F63" s="985"/>
      <c r="G63" s="985"/>
      <c r="H63" s="985"/>
      <c r="I63" s="985"/>
    </row>
    <row r="64" spans="1:9" ht="15" customHeight="1">
      <c r="A64" s="988" t="s">
        <v>374</v>
      </c>
      <c r="B64" s="988"/>
      <c r="C64" s="988"/>
      <c r="D64" s="988"/>
      <c r="E64" s="988"/>
      <c r="F64" s="988"/>
      <c r="G64" s="988"/>
      <c r="H64" s="988"/>
      <c r="I64" s="988"/>
    </row>
    <row r="65" spans="1:17" ht="15" customHeight="1">
      <c r="A65" s="985" t="s">
        <v>339</v>
      </c>
      <c r="B65" s="985"/>
      <c r="C65" s="985"/>
      <c r="D65" s="985"/>
      <c r="E65" s="985"/>
      <c r="F65" s="985"/>
      <c r="G65" s="985"/>
      <c r="H65" s="985"/>
      <c r="I65" s="985"/>
    </row>
    <row r="66" spans="1:17">
      <c r="A66" s="985" t="s">
        <v>340</v>
      </c>
      <c r="B66" s="985"/>
      <c r="C66" s="985"/>
      <c r="D66" s="985"/>
      <c r="E66" s="985"/>
      <c r="F66" s="985"/>
      <c r="G66" s="985"/>
      <c r="H66" s="985"/>
      <c r="I66" s="985"/>
    </row>
    <row r="67" spans="1:17">
      <c r="A67" s="985" t="s">
        <v>341</v>
      </c>
      <c r="B67" s="985"/>
      <c r="C67" s="985"/>
      <c r="D67" s="985"/>
      <c r="E67" s="985"/>
      <c r="F67" s="985"/>
      <c r="G67" s="985"/>
      <c r="H67" s="985"/>
      <c r="I67" s="985"/>
    </row>
    <row r="68" spans="1:17">
      <c r="A68" s="985" t="s">
        <v>342</v>
      </c>
      <c r="B68" s="985"/>
      <c r="C68" s="985"/>
      <c r="D68" s="985"/>
      <c r="E68" s="985"/>
      <c r="F68" s="985"/>
      <c r="G68" s="985"/>
      <c r="H68" s="985"/>
      <c r="I68" s="985"/>
    </row>
    <row r="69" spans="1:17">
      <c r="A69" s="985" t="s">
        <v>343</v>
      </c>
      <c r="B69" s="985"/>
      <c r="C69" s="985"/>
      <c r="D69" s="985"/>
      <c r="E69" s="985"/>
      <c r="F69" s="985"/>
      <c r="G69" s="985"/>
      <c r="H69" s="985"/>
      <c r="I69" s="985"/>
    </row>
    <row r="70" spans="1:17">
      <c r="A70" s="985" t="s">
        <v>344</v>
      </c>
      <c r="B70" s="985"/>
      <c r="C70" s="985"/>
      <c r="D70" s="985"/>
      <c r="E70" s="985"/>
      <c r="F70" s="985"/>
      <c r="G70" s="985"/>
      <c r="H70" s="985"/>
      <c r="I70" s="985"/>
    </row>
    <row r="71" spans="1:17">
      <c r="A71" s="988" t="s">
        <v>359</v>
      </c>
      <c r="B71" s="988"/>
      <c r="C71" s="988"/>
      <c r="D71" s="988"/>
      <c r="E71" s="988"/>
      <c r="F71" s="988"/>
      <c r="G71" s="988"/>
      <c r="H71" s="988"/>
      <c r="I71" s="988"/>
    </row>
    <row r="72" spans="1:17" ht="15" customHeight="1">
      <c r="A72" s="988" t="s">
        <v>360</v>
      </c>
      <c r="B72" s="988"/>
      <c r="C72" s="988"/>
      <c r="D72" s="988"/>
      <c r="E72" s="988"/>
      <c r="F72" s="988"/>
      <c r="G72" s="988"/>
      <c r="H72" s="988"/>
      <c r="I72" s="988"/>
      <c r="J72" s="5"/>
      <c r="K72" s="5"/>
      <c r="L72" s="5"/>
      <c r="M72" s="5"/>
      <c r="N72" s="5"/>
      <c r="O72" s="5"/>
      <c r="P72" s="5"/>
      <c r="Q72" s="5"/>
    </row>
    <row r="73" spans="1:17">
      <c r="A73" s="986" t="s">
        <v>187</v>
      </c>
      <c r="B73" s="986"/>
      <c r="C73" s="986"/>
      <c r="D73" s="986"/>
      <c r="E73" s="986"/>
      <c r="F73" s="986"/>
      <c r="G73" s="986"/>
      <c r="H73" s="986"/>
      <c r="I73" s="986"/>
    </row>
    <row r="74" spans="1:17">
      <c r="A74" s="987" t="s">
        <v>345</v>
      </c>
      <c r="B74" s="987"/>
      <c r="C74" s="987"/>
      <c r="D74" s="987"/>
      <c r="E74" s="987"/>
      <c r="F74" s="987"/>
      <c r="G74" s="987"/>
      <c r="H74" s="987"/>
      <c r="I74" s="987"/>
    </row>
    <row r="75" spans="1:17">
      <c r="A75" s="987" t="s">
        <v>150</v>
      </c>
      <c r="B75" s="987"/>
      <c r="C75" s="987"/>
      <c r="D75" s="987"/>
      <c r="E75" s="987"/>
      <c r="F75" s="987"/>
      <c r="G75" s="987"/>
      <c r="H75" s="987"/>
      <c r="I75" s="987"/>
    </row>
    <row r="76" spans="1:17">
      <c r="A76" s="987" t="s">
        <v>346</v>
      </c>
      <c r="B76" s="987"/>
      <c r="C76" s="987"/>
      <c r="D76" s="987"/>
      <c r="E76" s="987"/>
      <c r="F76" s="987"/>
      <c r="G76" s="987"/>
      <c r="H76" s="987"/>
      <c r="I76" s="987"/>
    </row>
    <row r="77" spans="1:17">
      <c r="A77" s="987" t="s">
        <v>151</v>
      </c>
      <c r="B77" s="987"/>
      <c r="C77" s="987"/>
      <c r="D77" s="987"/>
      <c r="E77" s="987"/>
      <c r="F77" s="987"/>
      <c r="G77" s="987"/>
      <c r="H77" s="987"/>
      <c r="I77" s="987"/>
    </row>
    <row r="78" spans="1:17">
      <c r="A78" s="997" t="s">
        <v>170</v>
      </c>
      <c r="B78" s="997"/>
      <c r="C78" s="997"/>
      <c r="D78" s="997"/>
      <c r="E78" s="997"/>
      <c r="F78" s="997"/>
      <c r="G78" s="997"/>
      <c r="H78" s="997"/>
      <c r="I78" s="997"/>
    </row>
    <row r="79" spans="1:17">
      <c r="A79" s="996" t="s">
        <v>721</v>
      </c>
      <c r="B79" s="996"/>
      <c r="C79" s="996"/>
      <c r="D79" s="996"/>
      <c r="E79" s="996"/>
      <c r="F79" s="996"/>
      <c r="G79" s="996"/>
      <c r="H79" s="996"/>
      <c r="I79" s="996"/>
    </row>
    <row r="80" spans="1:17">
      <c r="A80" s="987" t="s">
        <v>718</v>
      </c>
      <c r="B80" s="987"/>
      <c r="C80" s="987"/>
      <c r="D80" s="987"/>
      <c r="E80" s="987"/>
      <c r="F80" s="987"/>
      <c r="G80" s="987"/>
      <c r="H80" s="987"/>
      <c r="I80" s="987"/>
    </row>
    <row r="81" spans="1:9">
      <c r="A81" s="987" t="s">
        <v>720</v>
      </c>
      <c r="B81" s="987"/>
      <c r="C81" s="987"/>
      <c r="D81" s="987"/>
      <c r="E81" s="987"/>
      <c r="F81" s="987"/>
      <c r="G81" s="987"/>
      <c r="H81" s="987"/>
      <c r="I81" s="987"/>
    </row>
  </sheetData>
  <sheetProtection formatCells="0" formatColumns="0" formatRows="0" insertColumns="0" insertRows="0" insertHyperlinks="0" deleteColumns="0" deleteRows="0" sort="0" autoFilter="0" pivotTables="0"/>
  <mergeCells count="81">
    <mergeCell ref="A79:I79"/>
    <mergeCell ref="A80:I80"/>
    <mergeCell ref="A81:I81"/>
    <mergeCell ref="A52:I52"/>
    <mergeCell ref="A53:I53"/>
    <mergeCell ref="A69:I69"/>
    <mergeCell ref="A60:I60"/>
    <mergeCell ref="A59:I59"/>
    <mergeCell ref="A62:I62"/>
    <mergeCell ref="A65:I65"/>
    <mergeCell ref="A66:I66"/>
    <mergeCell ref="A64:I64"/>
    <mergeCell ref="A78:I78"/>
    <mergeCell ref="A76:I76"/>
    <mergeCell ref="A77:I77"/>
    <mergeCell ref="A74:I74"/>
    <mergeCell ref="A1:D5"/>
    <mergeCell ref="A70:I70"/>
    <mergeCell ref="A40:I40"/>
    <mergeCell ref="A41:I41"/>
    <mergeCell ref="A42:I42"/>
    <mergeCell ref="A55:I55"/>
    <mergeCell ref="A54:I54"/>
    <mergeCell ref="A61:I61"/>
    <mergeCell ref="A63:I63"/>
    <mergeCell ref="A67:I67"/>
    <mergeCell ref="A68:I68"/>
    <mergeCell ref="A47:I47"/>
    <mergeCell ref="A48:I48"/>
    <mergeCell ref="A49:I49"/>
    <mergeCell ref="A56:I56"/>
    <mergeCell ref="A58:I58"/>
    <mergeCell ref="B7:H7"/>
    <mergeCell ref="A23:I23"/>
    <mergeCell ref="A24:I24"/>
    <mergeCell ref="A25:I25"/>
    <mergeCell ref="A27:I27"/>
    <mergeCell ref="A26:I26"/>
    <mergeCell ref="A22:I22"/>
    <mergeCell ref="A8:I8"/>
    <mergeCell ref="A9:I9"/>
    <mergeCell ref="A10:I10"/>
    <mergeCell ref="A11:I11"/>
    <mergeCell ref="A21:I21"/>
    <mergeCell ref="A17:I17"/>
    <mergeCell ref="E1:I1"/>
    <mergeCell ref="E2:I2"/>
    <mergeCell ref="E3:I3"/>
    <mergeCell ref="E4:I4"/>
    <mergeCell ref="E5:I5"/>
    <mergeCell ref="A75:I75"/>
    <mergeCell ref="A18:I18"/>
    <mergeCell ref="A12:I12"/>
    <mergeCell ref="A13:I13"/>
    <mergeCell ref="A20:I20"/>
    <mergeCell ref="A15:I15"/>
    <mergeCell ref="A72:I72"/>
    <mergeCell ref="A71:I71"/>
    <mergeCell ref="A14:I14"/>
    <mergeCell ref="A16:I16"/>
    <mergeCell ref="A19:I19"/>
    <mergeCell ref="A73:I73"/>
    <mergeCell ref="A57:I57"/>
    <mergeCell ref="A50:I50"/>
    <mergeCell ref="A51:I51"/>
    <mergeCell ref="A36:I36"/>
    <mergeCell ref="A28:I28"/>
    <mergeCell ref="A45:I45"/>
    <mergeCell ref="A46:I46"/>
    <mergeCell ref="A37:I37"/>
    <mergeCell ref="A39:I39"/>
    <mergeCell ref="A43:I43"/>
    <mergeCell ref="A44:I44"/>
    <mergeCell ref="A38:I38"/>
    <mergeCell ref="A29:I29"/>
    <mergeCell ref="A31:I31"/>
    <mergeCell ref="A32:I32"/>
    <mergeCell ref="A34:I34"/>
    <mergeCell ref="A35:I35"/>
    <mergeCell ref="A33:I33"/>
    <mergeCell ref="A30:I30"/>
  </mergeCells>
  <hyperlinks>
    <hyperlink ref="E4" r:id="rId1" xr:uid="{00000000-0004-0000-0100-000000000000}"/>
    <hyperlink ref="A31:I31" location="'Отводы, переходы ст.20'!A1" display="Переходы концентрические, сталь 20 ГОСТ 17378-2001, исп.1" xr:uid="{00000000-0004-0000-0100-000001000000}"/>
    <hyperlink ref="A32:I32" location="'Отводы, переходы ст.20'!A1" display="Переходы концентрические, сталь 20, ГОСТ 17378-2001, исп.2" xr:uid="{00000000-0004-0000-0100-000002000000}"/>
    <hyperlink ref="A74:I78" location="Крепеж!A1" display="Гайки стальные углеродистые ГОСТ 5915" xr:uid="{00000000-0004-0000-0100-000003000000}"/>
    <hyperlink ref="A48:I48" location="'11Б27п(1)'!A1" display="Краны шаровые латунные 11Б27п1* для воды и пара" xr:uid="{00000000-0004-0000-0100-000004000000}"/>
    <hyperlink ref="A49:I49" location="'11Б27п(1)'!A1" display="Краны шаровые латунные 11Б27п* для газа" xr:uid="{00000000-0004-0000-0100-000005000000}"/>
    <hyperlink ref="A55:I55" location="Фитинги!A1" display="Контргайки Чугун ГОСТ 8961" xr:uid="{00000000-0004-0000-0100-000006000000}"/>
    <hyperlink ref="A56:I56" location="Фитинги!A1" display="Контргайки Чугун ГОСТ 8961 Цинк" xr:uid="{00000000-0004-0000-0100-000007000000}"/>
    <hyperlink ref="A57:I57" location="Фитинги!A1" display="Контргайки  ст.25(20) ГОСТ 8968" xr:uid="{00000000-0004-0000-0100-000008000000}"/>
    <hyperlink ref="A58:I58" location="Фитинги!A1" display="Контргайки  ст.AISI (нерж) ISO" xr:uid="{00000000-0004-0000-0100-000009000000}"/>
    <hyperlink ref="A59:I59" location="Фитинги!A1" display="Муфты Чугун ГОСТ 8954" xr:uid="{00000000-0004-0000-0100-00000A000000}"/>
    <hyperlink ref="A70:I70" location="Фитинги!A1" display="Резьбы (ниппели приварные) ст.AISI (нерж) ISO" xr:uid="{00000000-0004-0000-0100-00000B000000}"/>
    <hyperlink ref="A69:I69" location="Фитинги!A1" display="Резьбы (ниппели приварные) ст.25(20) ГОСТ 8968" xr:uid="{00000000-0004-0000-0100-00000C000000}"/>
    <hyperlink ref="A68:I68" location="Фитинги!A1" display="Угольники (отводы резьбовые) ст.AISI (нерж) ISO" xr:uid="{00000000-0004-0000-0100-00000D000000}"/>
    <hyperlink ref="A67:I67" location="Фитинги!A1" display="Угольники (отводы резьбовые) Чугун оцинк. ГОСТ 8946" xr:uid="{00000000-0004-0000-0100-00000E000000}"/>
    <hyperlink ref="A66:I66" location="Фитинги!A1" display="Угольники (отводы резьбовые) Чугун ГОСТ 8946" xr:uid="{00000000-0004-0000-0100-00000F000000}"/>
    <hyperlink ref="A65:I65" location="Фитинги!A1" display="Ниппели резьбовые НР/НР ст.AISI (нерж) ISO" xr:uid="{00000000-0004-0000-0100-000010000000}"/>
    <hyperlink ref="A60:I60" location="Фитинги!A1" display="Муфты Чугун оцинк. ГОСТ 8954" xr:uid="{00000000-0004-0000-0100-000011000000}"/>
    <hyperlink ref="A61:I61" location="Фитинги!A1" display="Муфты ст.25(20) ГОСТ 8966" xr:uid="{00000000-0004-0000-0100-000012000000}"/>
    <hyperlink ref="A62:I62" location="Фитинги!A1" display="Муфты ст.AISI (нерж) ISO" xr:uid="{00000000-0004-0000-0100-000013000000}"/>
    <hyperlink ref="A63:I63" location="Фитинги!A1" display="Сгоны ст. 25(20) ГОСТ 8969" xr:uid="{00000000-0004-0000-0100-000014000000}"/>
    <hyperlink ref="A41:I41" location="'Фланцы 09г2с'!A1" display="Фланцы плоские приварные, ст.09г2с  ГОСТ 12820-80" xr:uid="{00000000-0004-0000-0100-000015000000}"/>
    <hyperlink ref="A42:I42" location="'Фланцы 09г2с'!A1" display="Фланцы приварные встык, ст.09г2с  ГОСТ 12821-80" xr:uid="{00000000-0004-0000-0100-000016000000}"/>
    <hyperlink ref="A71:I71" location="Фитинги!A1" display="Заглушки латунные резьбовые ВР" xr:uid="{00000000-0004-0000-0100-000017000000}"/>
    <hyperlink ref="A72:I72" location="Фитинги!A1" display="Заглушки латунные резьбовые НР" xr:uid="{00000000-0004-0000-0100-000018000000}"/>
    <hyperlink ref="A51:I51" location="Задвижки!A1" display=" Задвижки чугунные 30ч6бр (рабочая среда: вода, пар)" xr:uid="{00000000-0004-0000-0100-000019000000}"/>
    <hyperlink ref="A52:I52" location="Задвижки!A1" display="Задвижки чугунные с обрезиненным клином 30ч39р (рабочая среда: вода)" xr:uid="{00000000-0004-0000-0100-00001A000000}"/>
    <hyperlink ref="A53:I53" location="Задвижки!A1" display="Задвижки стальные клиновые 30с41нж (рабочая среда: вода, пар, нефтепродукты)" xr:uid="{00000000-0004-0000-0100-00001B000000}"/>
    <hyperlink ref="A64:I64" location="Фитинги!A1" display="Бочата НР/НР" xr:uid="{00000000-0004-0000-0100-00001C000000}"/>
    <hyperlink ref="A31:I32" location="'Переходы ст.20'!A1" display="Переходы концентрические, сталь 20 ГОСТ 17378-01, исп.1" xr:uid="{00000000-0004-0000-0100-00001D000000}"/>
    <hyperlink ref="A55:I72" location="Фитинги!A1" display="Контргайки Чугунные ГОСТ 8961" xr:uid="{00000000-0004-0000-0100-00001E000000}"/>
    <hyperlink ref="A39:I39" location="'Фланцы прижимные ст20 и втулки'!A1" display="Фланцы прижимные ст.20 и втулки ПЭ" xr:uid="{00000000-0004-0000-0100-00001F000000}"/>
    <hyperlink ref="A27:I29" location="'Отводы ст.20 и ст.09г2с'!A1" display="Отводы крутоизогнутные  90°  сталь 20, ГОСТ 17375-01, исп.1" xr:uid="{00000000-0004-0000-0100-000020000000}"/>
    <hyperlink ref="A44:I44" location="'Переходы ст.09г2с'!A1" display="Переходы концентрические ст. 09г2с ГОСТ 17378-2001.  исп.2" xr:uid="{00000000-0004-0000-0100-000021000000}"/>
    <hyperlink ref="A46:I46" location="'Тройники ст.09г2с'!A1" display="Тройники, ст.09г2с ГОСТ 17376-2001, исп.2" xr:uid="{00000000-0004-0000-0100-000022000000}"/>
    <hyperlink ref="A9:I10" location="'Фланцы нерж'!A1" display="Фланцы приварные встык ст.12Х18Н10Т ГОСТ 12821-80" xr:uid="{00000000-0004-0000-0100-000023000000}"/>
    <hyperlink ref="A12:I14" location="'Отводы ст. 12х18н10т и AISI'!A1" display="Отвод 90С ТУ 1468-001-17652879-05 ст.12Х18Н10Т Россия" xr:uid="{00000000-0004-0000-0100-000024000000}"/>
    <hyperlink ref="A16:I16" location="'Переходы нерж'!A1" display="Переход нержавеющий  ТУ 1468-001-17652876-05  ст.12Х18Н10Т" xr:uid="{00000000-0004-0000-0100-000025000000}"/>
    <hyperlink ref="A18:I18" location="'Тройники нерж'!A1" display="Тройники сварные  ст.12Х18Н10Т" xr:uid="{00000000-0004-0000-0100-000026000000}"/>
    <hyperlink ref="A20:I21" location="'Заглушки нерж'!A1" display="Заглушка фланцевая  АТК 24.200.02.90 ст.12Х18Н10Т" xr:uid="{00000000-0004-0000-0100-000027000000}"/>
    <hyperlink ref="A23:I25" location="'Фланцы ст.20'!A1" display="Фланцы плоские приварные, сталь 20 ГОСТ 12820-80" xr:uid="{00000000-0004-0000-0100-000028000000}"/>
    <hyperlink ref="A34:I35" location="'Тройники ст.20'!A1" display="Тройники, сталь 20, ГОСТ 17376-01, исп.1" xr:uid="{00000000-0004-0000-0100-000029000000}"/>
    <hyperlink ref="A37:I37" location="'Заглушки ст.20'!A1" display="Заглушки эллиптические, сталь 20, ГОСТ 17379-01, исп.2" xr:uid="{00000000-0004-0000-0100-00002A000000}"/>
    <hyperlink ref="A80:I80" location="'Краны 11нж01пф(пп)'!A1" display="Краны шаровые нержавеющие фланцевые 11нж01пф для агрессивных сред" xr:uid="{94E53755-9CAC-4A3F-B5E3-AC40962BA329}"/>
    <hyperlink ref="A81:I81" location="'Краны 11нж01пф(пп)'!A1" display="Краны шаровые нержавеющие под приварку 11нж01пф для агрессивных сред" xr:uid="{1EC34BAE-3122-4661-A916-B40BD7FE8A5B}"/>
  </hyperlinks>
  <pageMargins left="0.7" right="0.7" top="0.75" bottom="0.75" header="0.3" footer="0.3"/>
  <pageSetup paperSize="9" orientation="portrait" r:id="rId2"/>
  <headerFooter>
    <oddFooter>&amp;C&amp;P</oddFooter>
  </headerFooter>
  <drawing r:id="rId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Лист7">
    <pageSetUpPr fitToPage="1"/>
  </sheetPr>
  <dimension ref="A1:S60"/>
  <sheetViews>
    <sheetView zoomScale="80" zoomScaleNormal="80" workbookViewId="0">
      <selection activeCell="B106" sqref="B106"/>
    </sheetView>
  </sheetViews>
  <sheetFormatPr defaultRowHeight="15"/>
  <cols>
    <col min="1" max="1" width="17" customWidth="1"/>
    <col min="2" max="2" width="11.85546875" customWidth="1"/>
    <col min="3" max="3" width="10.7109375" customWidth="1"/>
    <col min="4" max="4" width="11.28515625" customWidth="1"/>
    <col min="5" max="5" width="9.85546875" customWidth="1"/>
    <col min="6" max="6" width="11.85546875" customWidth="1"/>
    <col min="7" max="7" width="11.42578125" customWidth="1"/>
    <col min="8" max="8" width="10.7109375" customWidth="1"/>
    <col min="9" max="9" width="9.42578125" customWidth="1"/>
    <col min="10" max="10" width="10.85546875" customWidth="1"/>
    <col min="11" max="11" width="9.5703125" customWidth="1"/>
    <col min="12" max="12" width="12.28515625" customWidth="1"/>
    <col min="13" max="13" width="11.7109375" customWidth="1"/>
    <col min="14" max="14" width="8.85546875" customWidth="1"/>
    <col min="15" max="15" width="13.85546875" customWidth="1"/>
    <col min="16" max="16" width="10.42578125" customWidth="1"/>
    <col min="17" max="17" width="11.42578125" customWidth="1"/>
    <col min="18" max="18" width="9.28515625" customWidth="1"/>
    <col min="19" max="19" width="9.140625" customWidth="1"/>
  </cols>
  <sheetData>
    <row r="1" spans="1:18" ht="15" customHeight="1">
      <c r="A1" s="995"/>
      <c r="B1" s="995"/>
      <c r="C1" s="995"/>
      <c r="D1" s="995"/>
      <c r="E1" s="991" t="s">
        <v>6</v>
      </c>
      <c r="F1" s="991"/>
      <c r="G1" s="991"/>
      <c r="H1" s="991"/>
      <c r="I1" s="991"/>
      <c r="J1" s="86"/>
      <c r="K1" s="86"/>
      <c r="L1" s="86"/>
      <c r="M1" s="86"/>
      <c r="N1" s="86"/>
      <c r="O1" s="86"/>
      <c r="P1" s="86"/>
      <c r="Q1" s="86"/>
      <c r="R1" s="86"/>
    </row>
    <row r="2" spans="1:18" ht="15" customHeight="1">
      <c r="A2" s="995"/>
      <c r="B2" s="995"/>
      <c r="C2" s="995"/>
      <c r="D2" s="995"/>
      <c r="E2" s="992" t="s">
        <v>1221</v>
      </c>
      <c r="F2" s="992"/>
      <c r="G2" s="992"/>
      <c r="H2" s="992"/>
      <c r="I2" s="992"/>
      <c r="J2" s="86"/>
      <c r="K2" s="86"/>
      <c r="L2" s="86"/>
      <c r="M2" s="86"/>
      <c r="N2" s="86"/>
      <c r="O2" s="86"/>
      <c r="P2" s="86"/>
      <c r="Q2" s="86"/>
      <c r="R2" s="86"/>
    </row>
    <row r="3" spans="1:18" ht="15" customHeight="1">
      <c r="A3" s="995"/>
      <c r="B3" s="995"/>
      <c r="C3" s="995"/>
      <c r="D3" s="995"/>
      <c r="E3" s="991" t="s">
        <v>571</v>
      </c>
      <c r="F3" s="991"/>
      <c r="G3" s="991"/>
      <c r="H3" s="991"/>
      <c r="I3" s="991"/>
      <c r="J3" s="86"/>
      <c r="K3" s="86"/>
      <c r="L3" s="86"/>
      <c r="M3" s="86"/>
      <c r="N3" s="86"/>
      <c r="O3" s="86"/>
      <c r="P3" s="86"/>
      <c r="Q3" s="86"/>
      <c r="R3" s="86"/>
    </row>
    <row r="4" spans="1:18" ht="15" customHeight="1">
      <c r="A4" s="995"/>
      <c r="B4" s="995"/>
      <c r="C4" s="995"/>
      <c r="D4" s="995"/>
      <c r="E4" s="993" t="s">
        <v>4</v>
      </c>
      <c r="F4" s="991"/>
      <c r="G4" s="991"/>
      <c r="H4" s="991"/>
      <c r="I4" s="991"/>
      <c r="J4" s="86"/>
      <c r="K4" s="86"/>
      <c r="L4" s="86"/>
      <c r="M4" s="86"/>
      <c r="N4" s="86"/>
      <c r="O4" s="86"/>
      <c r="P4" s="86"/>
      <c r="Q4" s="86"/>
      <c r="R4" s="86"/>
    </row>
    <row r="5" spans="1:18" ht="15" customHeight="1">
      <c r="A5" s="995"/>
      <c r="B5" s="995"/>
      <c r="C5" s="995"/>
      <c r="D5" s="995"/>
      <c r="E5" s="991" t="s">
        <v>8</v>
      </c>
      <c r="F5" s="991"/>
      <c r="G5" s="991"/>
      <c r="H5" s="991"/>
      <c r="I5" s="991"/>
      <c r="J5" s="86"/>
      <c r="K5" s="86"/>
      <c r="L5" s="86"/>
      <c r="M5" s="86"/>
      <c r="N5" s="86"/>
      <c r="O5" s="86"/>
      <c r="P5" s="86"/>
      <c r="Q5" s="86"/>
      <c r="R5" s="86"/>
    </row>
    <row r="6" spans="1:18" ht="15" customHeight="1">
      <c r="A6" s="349"/>
      <c r="B6" s="349"/>
      <c r="C6" s="349"/>
      <c r="D6" s="349"/>
      <c r="E6" s="349"/>
      <c r="F6" s="349"/>
      <c r="G6" s="349"/>
      <c r="H6" s="349"/>
      <c r="I6" s="349"/>
      <c r="J6" s="86"/>
      <c r="K6" s="86"/>
      <c r="L6" s="86"/>
      <c r="M6" s="86"/>
      <c r="N6" s="86"/>
      <c r="O6" s="86"/>
      <c r="P6" s="86"/>
      <c r="Q6" s="86"/>
      <c r="R6" s="86"/>
    </row>
    <row r="7" spans="1:18" ht="15" customHeight="1" thickBot="1">
      <c r="A7" s="349" t="str">
        <f>"ЦЕНЫ БЕЗ НДС.   "&amp;Титул!B29</f>
        <v>ЦЕНЫ БЕЗ НДС.   ПРАЙС-ЛИСТ ДЕЙСТВИТЕЛЕН НА 09.06.2026</v>
      </c>
      <c r="B7" s="350"/>
      <c r="C7" s="350"/>
      <c r="D7" s="350"/>
      <c r="E7" s="350"/>
      <c r="F7" s="350"/>
      <c r="G7" s="350"/>
      <c r="H7" s="350"/>
      <c r="I7" s="350"/>
      <c r="J7" s="86"/>
      <c r="K7" s="86"/>
      <c r="L7" s="86"/>
      <c r="M7" s="86"/>
      <c r="N7" s="86"/>
      <c r="O7" s="86"/>
      <c r="P7" s="86"/>
      <c r="Q7" s="86"/>
      <c r="R7" s="86"/>
    </row>
    <row r="8" spans="1:18" ht="15" customHeight="1">
      <c r="A8" s="1017"/>
      <c r="B8" s="1013" t="s">
        <v>540</v>
      </c>
      <c r="C8" s="1013"/>
      <c r="D8" s="1013"/>
      <c r="E8" s="1014"/>
      <c r="F8" s="1001" t="s">
        <v>675</v>
      </c>
      <c r="G8" s="1002"/>
      <c r="H8" s="1002"/>
      <c r="I8" s="1002"/>
      <c r="J8" s="1003"/>
    </row>
    <row r="9" spans="1:18" ht="30.75" customHeight="1" thickBot="1">
      <c r="A9" s="1018"/>
      <c r="B9" s="1015"/>
      <c r="C9" s="1015"/>
      <c r="D9" s="1015"/>
      <c r="E9" s="1016"/>
      <c r="F9" s="1004"/>
      <c r="G9" s="1005"/>
      <c r="H9" s="1005"/>
      <c r="I9" s="1005"/>
      <c r="J9" s="1006"/>
    </row>
    <row r="10" spans="1:18">
      <c r="A10" s="1026" t="s">
        <v>76</v>
      </c>
      <c r="B10" s="1021" t="s">
        <v>210</v>
      </c>
      <c r="C10" s="1021" t="s">
        <v>218</v>
      </c>
      <c r="D10" s="1021" t="s">
        <v>212</v>
      </c>
      <c r="E10" s="1019" t="s">
        <v>219</v>
      </c>
      <c r="F10" s="1023" t="s">
        <v>76</v>
      </c>
      <c r="G10" s="1031" t="s">
        <v>680</v>
      </c>
      <c r="H10" s="998" t="s">
        <v>218</v>
      </c>
      <c r="I10" s="998" t="s">
        <v>212</v>
      </c>
      <c r="J10" s="1028" t="s">
        <v>219</v>
      </c>
    </row>
    <row r="11" spans="1:18" ht="15" customHeight="1">
      <c r="A11" s="1027"/>
      <c r="B11" s="1022"/>
      <c r="C11" s="1022"/>
      <c r="D11" s="1022"/>
      <c r="E11" s="1020"/>
      <c r="F11" s="1024"/>
      <c r="G11" s="1032"/>
      <c r="H11" s="999"/>
      <c r="I11" s="999"/>
      <c r="J11" s="1029"/>
    </row>
    <row r="12" spans="1:18" ht="15" customHeight="1" thickBot="1">
      <c r="A12" s="1027"/>
      <c r="B12" s="1022"/>
      <c r="C12" s="1022"/>
      <c r="D12" s="1022"/>
      <c r="E12" s="1020"/>
      <c r="F12" s="1025"/>
      <c r="G12" s="1033"/>
      <c r="H12" s="1000"/>
      <c r="I12" s="1000"/>
      <c r="J12" s="1030"/>
    </row>
    <row r="13" spans="1:18" ht="15" customHeight="1">
      <c r="A13" s="105">
        <v>15</v>
      </c>
      <c r="B13" s="966">
        <v>324.60000000000002</v>
      </c>
      <c r="C13" s="866">
        <v>428.9</v>
      </c>
      <c r="D13" s="866">
        <v>466.4</v>
      </c>
      <c r="E13" s="209">
        <v>562.1</v>
      </c>
      <c r="F13" s="667">
        <v>15</v>
      </c>
      <c r="G13" s="680"/>
      <c r="H13" s="679"/>
      <c r="I13" s="679"/>
      <c r="J13" s="324"/>
    </row>
    <row r="14" spans="1:18" ht="15" customHeight="1">
      <c r="A14" s="106">
        <v>20</v>
      </c>
      <c r="B14" s="231">
        <v>514.04999999999995</v>
      </c>
      <c r="C14" s="231">
        <v>641.70000000000005</v>
      </c>
      <c r="D14" s="231">
        <v>660.15</v>
      </c>
      <c r="E14" s="210">
        <v>751.7</v>
      </c>
      <c r="F14" s="673">
        <v>20</v>
      </c>
      <c r="G14" s="261"/>
      <c r="H14" s="678"/>
      <c r="I14" s="665" t="s">
        <v>5</v>
      </c>
      <c r="J14" s="306"/>
    </row>
    <row r="15" spans="1:18" ht="15" customHeight="1">
      <c r="A15" s="106">
        <v>25</v>
      </c>
      <c r="B15" s="231">
        <v>514.20000000000005</v>
      </c>
      <c r="C15" s="231">
        <v>667.95</v>
      </c>
      <c r="D15" s="231">
        <v>892.95</v>
      </c>
      <c r="E15" s="210">
        <v>910.5</v>
      </c>
      <c r="F15" s="673">
        <v>25</v>
      </c>
      <c r="G15" s="261"/>
      <c r="H15" s="678"/>
      <c r="I15" s="236"/>
      <c r="J15" s="306"/>
    </row>
    <row r="16" spans="1:18" ht="15" customHeight="1">
      <c r="A16" s="106">
        <v>32</v>
      </c>
      <c r="B16" s="231">
        <v>790.9</v>
      </c>
      <c r="C16" s="231">
        <v>1025.8</v>
      </c>
      <c r="D16" s="231">
        <v>1227.1500000000001</v>
      </c>
      <c r="E16" s="210">
        <v>1425.1</v>
      </c>
      <c r="F16" s="673">
        <v>32</v>
      </c>
      <c r="G16" s="261"/>
      <c r="H16" s="236"/>
      <c r="I16" s="681"/>
      <c r="J16" s="253"/>
    </row>
    <row r="17" spans="1:19" ht="15" customHeight="1">
      <c r="A17" s="106">
        <v>40</v>
      </c>
      <c r="B17" s="231">
        <v>1034</v>
      </c>
      <c r="C17" s="231">
        <v>1342.95</v>
      </c>
      <c r="D17" s="231">
        <v>1490.65</v>
      </c>
      <c r="E17" s="210">
        <v>1521.45</v>
      </c>
      <c r="F17" s="673">
        <v>40</v>
      </c>
      <c r="G17" s="261"/>
      <c r="H17" s="730">
        <v>971.65000000000009</v>
      </c>
      <c r="I17" s="231">
        <v>1049.1500000000001</v>
      </c>
      <c r="J17" s="740"/>
    </row>
    <row r="18" spans="1:19" ht="15" customHeight="1">
      <c r="A18" s="106">
        <v>50</v>
      </c>
      <c r="B18" s="231">
        <v>1097.6500000000001</v>
      </c>
      <c r="C18" s="231">
        <v>1651.55</v>
      </c>
      <c r="D18" s="231">
        <v>1935.95</v>
      </c>
      <c r="E18" s="210">
        <v>1936.1</v>
      </c>
      <c r="F18" s="673">
        <v>50</v>
      </c>
      <c r="G18" s="261"/>
      <c r="H18" s="730">
        <v>1139.1500000000001</v>
      </c>
      <c r="I18" s="231">
        <v>1374.15</v>
      </c>
      <c r="J18" s="732">
        <v>1450.8500000000001</v>
      </c>
    </row>
    <row r="19" spans="1:19" ht="15" customHeight="1">
      <c r="A19" s="106">
        <v>65</v>
      </c>
      <c r="B19" s="231">
        <v>1179.95</v>
      </c>
      <c r="C19" s="231">
        <v>2151.5500000000002</v>
      </c>
      <c r="D19" s="231">
        <v>2596.85</v>
      </c>
      <c r="E19" s="210">
        <v>2597</v>
      </c>
      <c r="F19" s="673">
        <v>65</v>
      </c>
      <c r="G19" s="261"/>
      <c r="H19" s="730">
        <v>1495.8500000000001</v>
      </c>
      <c r="I19" s="231">
        <v>1830</v>
      </c>
      <c r="J19" s="740"/>
    </row>
    <row r="20" spans="1:19" ht="15" customHeight="1">
      <c r="A20" s="106">
        <v>80</v>
      </c>
      <c r="B20" s="231">
        <v>1800</v>
      </c>
      <c r="C20" s="231">
        <v>2314.0500000000002</v>
      </c>
      <c r="D20" s="231">
        <v>2679.7</v>
      </c>
      <c r="E20" s="210">
        <v>3037.5</v>
      </c>
      <c r="F20" s="673">
        <v>80</v>
      </c>
      <c r="G20" s="261"/>
      <c r="H20" s="730">
        <v>1709.15</v>
      </c>
      <c r="I20" s="231">
        <v>1981.65</v>
      </c>
      <c r="J20" s="732">
        <v>2171.65</v>
      </c>
    </row>
    <row r="21" spans="1:19" ht="15" customHeight="1">
      <c r="A21" s="106">
        <v>100</v>
      </c>
      <c r="B21" s="231">
        <v>2452.3000000000002</v>
      </c>
      <c r="C21" s="231">
        <v>2896.9</v>
      </c>
      <c r="D21" s="231">
        <v>3747.65</v>
      </c>
      <c r="E21" s="210">
        <v>4107.05</v>
      </c>
      <c r="F21" s="673">
        <v>100</v>
      </c>
      <c r="G21" s="261"/>
      <c r="H21" s="730">
        <v>2115.85</v>
      </c>
      <c r="I21" s="231">
        <v>2528.3500000000004</v>
      </c>
      <c r="J21" s="740"/>
    </row>
    <row r="22" spans="1:19" ht="15" customHeight="1">
      <c r="A22" s="106">
        <v>125</v>
      </c>
      <c r="B22" s="231">
        <v>2917.4</v>
      </c>
      <c r="C22" s="231">
        <v>4124.3999999999996</v>
      </c>
      <c r="D22" s="231">
        <v>4812.5</v>
      </c>
      <c r="E22" s="210">
        <v>6557.8</v>
      </c>
      <c r="F22" s="673">
        <v>125</v>
      </c>
      <c r="G22" s="261"/>
      <c r="H22" s="730">
        <v>2886.65</v>
      </c>
      <c r="I22" s="231">
        <v>3413.3500000000004</v>
      </c>
      <c r="J22" s="740"/>
    </row>
    <row r="23" spans="1:19" ht="15" customHeight="1">
      <c r="A23" s="106">
        <v>150</v>
      </c>
      <c r="B23" s="231">
        <v>2931.5</v>
      </c>
      <c r="C23" s="231">
        <v>5303.15</v>
      </c>
      <c r="D23" s="231">
        <v>5303.3</v>
      </c>
      <c r="E23" s="210">
        <v>7795.45</v>
      </c>
      <c r="F23" s="673">
        <v>150</v>
      </c>
      <c r="G23" s="261"/>
      <c r="H23" s="730">
        <v>3619.15</v>
      </c>
      <c r="I23" s="231">
        <v>4270</v>
      </c>
      <c r="J23" s="732">
        <v>5988.4500000000007</v>
      </c>
    </row>
    <row r="24" spans="1:19" ht="15" customHeight="1">
      <c r="A24" s="106">
        <v>200</v>
      </c>
      <c r="B24" s="231">
        <v>4474.75</v>
      </c>
      <c r="C24" s="231">
        <v>5948.45</v>
      </c>
      <c r="D24" s="231">
        <v>8119.55</v>
      </c>
      <c r="E24" s="210">
        <v>10085.15</v>
      </c>
      <c r="F24" s="673">
        <v>200</v>
      </c>
      <c r="G24" s="261"/>
      <c r="H24" s="730">
        <v>3962.5</v>
      </c>
      <c r="I24" s="231">
        <v>5410.7000000000007</v>
      </c>
      <c r="J24" s="732">
        <v>6565</v>
      </c>
    </row>
    <row r="25" spans="1:19" ht="15" customHeight="1">
      <c r="A25" s="106">
        <v>250</v>
      </c>
      <c r="B25" s="231">
        <v>5739.85</v>
      </c>
      <c r="C25" s="231">
        <v>7869.85</v>
      </c>
      <c r="D25" s="231">
        <v>11622.4</v>
      </c>
      <c r="E25" s="210">
        <v>15676</v>
      </c>
      <c r="F25" s="673">
        <v>250</v>
      </c>
      <c r="G25" s="261"/>
      <c r="H25" s="730">
        <v>5430.3</v>
      </c>
      <c r="I25" s="231">
        <v>7423.7000000000007</v>
      </c>
      <c r="J25" s="747" t="s">
        <v>5</v>
      </c>
    </row>
    <row r="26" spans="1:19" ht="15" customHeight="1">
      <c r="A26" s="106">
        <v>300</v>
      </c>
      <c r="B26" s="231">
        <v>8021.55</v>
      </c>
      <c r="C26" s="231">
        <v>9692.9500000000007</v>
      </c>
      <c r="D26" s="231">
        <v>13231.25</v>
      </c>
      <c r="E26" s="210">
        <v>18124.2</v>
      </c>
      <c r="F26" s="673">
        <v>300</v>
      </c>
      <c r="G26" s="261"/>
      <c r="H26" s="730">
        <v>7765.7000000000007</v>
      </c>
      <c r="I26" s="231">
        <v>8941.65</v>
      </c>
      <c r="J26" s="740"/>
    </row>
    <row r="27" spans="1:19" ht="15" customHeight="1">
      <c r="A27" s="814">
        <v>350</v>
      </c>
      <c r="B27" s="261" t="s">
        <v>5</v>
      </c>
      <c r="C27" s="231">
        <v>12125.1</v>
      </c>
      <c r="D27" s="231">
        <v>17362.349999999999</v>
      </c>
      <c r="E27" s="317" t="s">
        <v>5</v>
      </c>
      <c r="F27" s="672">
        <v>350</v>
      </c>
      <c r="G27" s="665" t="s">
        <v>5</v>
      </c>
      <c r="H27" s="236"/>
      <c r="I27" s="665" t="s">
        <v>5</v>
      </c>
      <c r="J27" s="306"/>
    </row>
    <row r="28" spans="1:19" ht="15" customHeight="1">
      <c r="A28" s="106">
        <v>400</v>
      </c>
      <c r="B28" s="231">
        <v>12191.1</v>
      </c>
      <c r="C28" s="231">
        <v>15948.45</v>
      </c>
      <c r="D28" s="231">
        <v>23529.85</v>
      </c>
      <c r="E28" s="317" t="s">
        <v>5</v>
      </c>
      <c r="F28" s="673">
        <v>400</v>
      </c>
      <c r="G28" s="261"/>
      <c r="H28" s="665" t="s">
        <v>5</v>
      </c>
      <c r="I28" s="665" t="s">
        <v>5</v>
      </c>
      <c r="J28" s="320"/>
    </row>
    <row r="29" spans="1:19" ht="15" customHeight="1">
      <c r="A29" s="106">
        <v>500</v>
      </c>
      <c r="B29" s="231">
        <v>14967.6</v>
      </c>
      <c r="C29" s="231">
        <v>18845.3</v>
      </c>
      <c r="D29" s="231">
        <v>40401</v>
      </c>
      <c r="E29" s="253" t="s">
        <v>5</v>
      </c>
      <c r="F29" s="673">
        <v>500</v>
      </c>
      <c r="G29" s="261"/>
      <c r="H29" s="665" t="s">
        <v>5</v>
      </c>
      <c r="I29" s="331"/>
      <c r="J29" s="323"/>
      <c r="K29" s="7"/>
      <c r="L29" s="40"/>
      <c r="M29" s="40"/>
      <c r="Q29" s="40"/>
      <c r="R29" s="40"/>
      <c r="S29" s="8"/>
    </row>
    <row r="30" spans="1:19" ht="15" customHeight="1" thickBot="1">
      <c r="A30" s="106">
        <v>600</v>
      </c>
      <c r="B30" s="231">
        <v>19921.55</v>
      </c>
      <c r="C30" s="231">
        <v>30568.2</v>
      </c>
      <c r="D30" s="231">
        <v>62149.8</v>
      </c>
      <c r="E30" s="317" t="s">
        <v>5</v>
      </c>
      <c r="F30" s="671">
        <v>600</v>
      </c>
      <c r="G30" s="666" t="s">
        <v>5</v>
      </c>
      <c r="H30" s="666" t="s">
        <v>5</v>
      </c>
      <c r="I30" s="488"/>
      <c r="J30" s="322"/>
    </row>
    <row r="31" spans="1:19" ht="15" customHeight="1">
      <c r="A31" s="106">
        <v>700</v>
      </c>
      <c r="B31" s="261" t="s">
        <v>5</v>
      </c>
      <c r="C31" s="231">
        <v>46236.3</v>
      </c>
      <c r="D31" s="231">
        <v>80754.95</v>
      </c>
      <c r="E31" s="317" t="s">
        <v>5</v>
      </c>
    </row>
    <row r="32" spans="1:19" ht="15" customHeight="1">
      <c r="A32" s="106">
        <v>800</v>
      </c>
      <c r="B32" s="231">
        <v>40596.949999999997</v>
      </c>
      <c r="C32" s="231">
        <v>62229</v>
      </c>
      <c r="D32" s="231">
        <v>81570.649999999994</v>
      </c>
      <c r="E32" s="317" t="s">
        <v>5</v>
      </c>
      <c r="F32" s="41"/>
      <c r="G32" s="7"/>
      <c r="H32" s="40"/>
      <c r="I32" s="40"/>
    </row>
    <row r="33" spans="1:9" ht="15" customHeight="1">
      <c r="A33" s="106">
        <v>900</v>
      </c>
      <c r="B33" s="261"/>
      <c r="C33" s="231">
        <v>96361.85</v>
      </c>
      <c r="D33" s="261"/>
      <c r="E33" s="317"/>
      <c r="F33" s="41"/>
      <c r="G33" s="7"/>
      <c r="H33" s="40"/>
      <c r="I33" s="40"/>
    </row>
    <row r="34" spans="1:9" ht="15.75" thickBot="1">
      <c r="A34" s="64">
        <v>1000</v>
      </c>
      <c r="B34" s="712" t="s">
        <v>5</v>
      </c>
      <c r="C34" s="490">
        <v>98328.4</v>
      </c>
      <c r="D34" s="712" t="s">
        <v>5</v>
      </c>
      <c r="E34" s="669" t="s">
        <v>5</v>
      </c>
      <c r="I34" s="40"/>
    </row>
    <row r="35" spans="1:9" ht="15.75" thickBot="1">
      <c r="I35" s="40"/>
    </row>
    <row r="36" spans="1:9" ht="15" customHeight="1">
      <c r="A36" s="1007" t="s">
        <v>539</v>
      </c>
      <c r="B36" s="1008"/>
      <c r="C36" s="1008"/>
      <c r="D36" s="1008"/>
      <c r="E36" s="1008"/>
      <c r="F36" s="1008"/>
      <c r="G36" s="1008"/>
      <c r="H36" s="1008"/>
      <c r="I36" s="1009"/>
    </row>
    <row r="37" spans="1:9" ht="15" customHeight="1" thickBot="1">
      <c r="A37" s="1010"/>
      <c r="B37" s="1011"/>
      <c r="C37" s="1011"/>
      <c r="D37" s="1011"/>
      <c r="E37" s="1011"/>
      <c r="F37" s="1011"/>
      <c r="G37" s="1011"/>
      <c r="H37" s="1011"/>
      <c r="I37" s="1012"/>
    </row>
    <row r="38" spans="1:9" ht="15" customHeight="1" thickBot="1">
      <c r="A38" s="55" t="s">
        <v>76</v>
      </c>
      <c r="B38" s="56" t="s">
        <v>210</v>
      </c>
      <c r="C38" s="56" t="s">
        <v>211</v>
      </c>
      <c r="D38" s="56" t="s">
        <v>212</v>
      </c>
      <c r="E38" s="194" t="s">
        <v>213</v>
      </c>
      <c r="F38" s="56" t="s">
        <v>214</v>
      </c>
      <c r="G38" s="152" t="s">
        <v>215</v>
      </c>
      <c r="H38" s="152" t="s">
        <v>216</v>
      </c>
      <c r="I38" s="153" t="s">
        <v>217</v>
      </c>
    </row>
    <row r="39" spans="1:9" ht="15" customHeight="1">
      <c r="A39" s="445">
        <v>15</v>
      </c>
      <c r="B39" s="866">
        <v>360.15</v>
      </c>
      <c r="C39" s="680" t="s">
        <v>5</v>
      </c>
      <c r="D39" s="866">
        <v>601.70000000000005</v>
      </c>
      <c r="E39" s="769" t="s">
        <v>5</v>
      </c>
      <c r="F39" s="231">
        <v>767.95</v>
      </c>
      <c r="G39" s="231">
        <v>1219.25</v>
      </c>
      <c r="H39" s="674" t="s">
        <v>5</v>
      </c>
      <c r="I39" s="668" t="s">
        <v>5</v>
      </c>
    </row>
    <row r="40" spans="1:9" ht="15" customHeight="1">
      <c r="A40" s="44">
        <v>20</v>
      </c>
      <c r="B40" s="231">
        <v>570.04999999999995</v>
      </c>
      <c r="C40" s="231">
        <v>767.95</v>
      </c>
      <c r="D40" s="231">
        <v>839.2</v>
      </c>
      <c r="E40" s="683" t="s">
        <v>5</v>
      </c>
      <c r="F40" s="231">
        <v>942.15</v>
      </c>
      <c r="G40" s="231">
        <v>1789.3</v>
      </c>
      <c r="H40" s="665" t="s">
        <v>5</v>
      </c>
      <c r="I40" s="670" t="s">
        <v>5</v>
      </c>
    </row>
    <row r="41" spans="1:9" ht="15" customHeight="1">
      <c r="A41" s="44">
        <v>25</v>
      </c>
      <c r="B41" s="231">
        <v>744.2</v>
      </c>
      <c r="C41" s="231">
        <v>997.55</v>
      </c>
      <c r="D41" s="231">
        <v>1013.4</v>
      </c>
      <c r="E41" s="683" t="s">
        <v>5</v>
      </c>
      <c r="F41" s="231">
        <v>1148</v>
      </c>
      <c r="G41" s="231">
        <v>2288.0500000000002</v>
      </c>
      <c r="H41" s="665" t="s">
        <v>5</v>
      </c>
      <c r="I41" s="670" t="s">
        <v>5</v>
      </c>
    </row>
    <row r="42" spans="1:9" ht="15" customHeight="1">
      <c r="A42" s="44">
        <v>32</v>
      </c>
      <c r="B42" s="231">
        <v>1092.55</v>
      </c>
      <c r="C42" s="231">
        <v>1440.95</v>
      </c>
      <c r="D42" s="231">
        <v>1456.75</v>
      </c>
      <c r="E42" s="683" t="s">
        <v>5</v>
      </c>
      <c r="F42" s="231">
        <v>1773.45</v>
      </c>
      <c r="G42" s="231">
        <v>2921.45</v>
      </c>
      <c r="H42" s="665" t="s">
        <v>5</v>
      </c>
      <c r="I42" s="670" t="s">
        <v>5</v>
      </c>
    </row>
    <row r="43" spans="1:9" ht="15" customHeight="1">
      <c r="A43" s="44">
        <v>40</v>
      </c>
      <c r="B43" s="231">
        <v>1330.1</v>
      </c>
      <c r="C43" s="231">
        <v>1502.55</v>
      </c>
      <c r="D43" s="231">
        <v>1671.1</v>
      </c>
      <c r="E43" s="261" t="s">
        <v>5</v>
      </c>
      <c r="F43" s="231">
        <v>1957.05</v>
      </c>
      <c r="G43" s="231">
        <v>3729</v>
      </c>
      <c r="H43" s="665" t="s">
        <v>5</v>
      </c>
      <c r="I43" s="670" t="s">
        <v>5</v>
      </c>
    </row>
    <row r="44" spans="1:9" ht="15" customHeight="1">
      <c r="A44" s="44">
        <v>50</v>
      </c>
      <c r="B44" s="231">
        <v>1504.25</v>
      </c>
      <c r="C44" s="231">
        <v>1995.15</v>
      </c>
      <c r="D44" s="231">
        <v>2161.4</v>
      </c>
      <c r="E44" s="806">
        <v>2470.15</v>
      </c>
      <c r="F44" s="231">
        <v>2470.15</v>
      </c>
      <c r="G44" s="231">
        <v>4411.7</v>
      </c>
      <c r="H44" s="665" t="s">
        <v>5</v>
      </c>
      <c r="I44" s="670" t="s">
        <v>5</v>
      </c>
    </row>
    <row r="45" spans="1:9" ht="15" customHeight="1">
      <c r="A45" s="44">
        <v>65</v>
      </c>
      <c r="B45" s="231">
        <v>1931.8</v>
      </c>
      <c r="C45" s="231">
        <v>2612.65</v>
      </c>
      <c r="D45" s="231">
        <v>2691.85</v>
      </c>
      <c r="E45" s="806">
        <v>2721.9</v>
      </c>
      <c r="F45" s="231">
        <v>3135.2</v>
      </c>
      <c r="G45" s="231">
        <v>5320.35</v>
      </c>
      <c r="H45" s="665" t="s">
        <v>5</v>
      </c>
      <c r="I45" s="670" t="s">
        <v>5</v>
      </c>
    </row>
    <row r="46" spans="1:9" ht="15" customHeight="1">
      <c r="A46" s="44">
        <v>80</v>
      </c>
      <c r="B46" s="231">
        <v>2625</v>
      </c>
      <c r="C46" s="231">
        <v>3103.55</v>
      </c>
      <c r="D46" s="231">
        <v>3562.75</v>
      </c>
      <c r="E46" s="806">
        <v>3958.6</v>
      </c>
      <c r="F46" s="231">
        <v>4401.95</v>
      </c>
      <c r="G46" s="231">
        <v>6528.8</v>
      </c>
      <c r="H46" s="665" t="s">
        <v>5</v>
      </c>
      <c r="I46" s="670" t="s">
        <v>5</v>
      </c>
    </row>
    <row r="47" spans="1:9" ht="15" customHeight="1">
      <c r="A47" s="44">
        <v>100</v>
      </c>
      <c r="B47" s="231">
        <v>3107.05</v>
      </c>
      <c r="C47" s="231">
        <v>3872.95</v>
      </c>
      <c r="D47" s="231">
        <v>4512.8</v>
      </c>
      <c r="E47" s="806">
        <v>5338.3</v>
      </c>
      <c r="F47" s="231">
        <v>6785</v>
      </c>
      <c r="G47" s="231">
        <v>9385.9</v>
      </c>
      <c r="H47" s="665" t="s">
        <v>5</v>
      </c>
      <c r="I47" s="670" t="s">
        <v>5</v>
      </c>
    </row>
    <row r="48" spans="1:9" ht="15" customHeight="1">
      <c r="A48" s="44">
        <v>125</v>
      </c>
      <c r="B48" s="231">
        <v>4752.1499999999996</v>
      </c>
      <c r="C48" s="231">
        <v>5664.85</v>
      </c>
      <c r="D48" s="231">
        <v>5700.35</v>
      </c>
      <c r="E48" s="806">
        <v>9646.75</v>
      </c>
      <c r="F48" s="231">
        <v>8418</v>
      </c>
      <c r="G48" s="231">
        <v>17947.900000000001</v>
      </c>
      <c r="H48" s="665" t="s">
        <v>5</v>
      </c>
      <c r="I48" s="670" t="s">
        <v>5</v>
      </c>
    </row>
    <row r="49" spans="1:19" ht="15" customHeight="1">
      <c r="A49" s="44">
        <v>150</v>
      </c>
      <c r="B49" s="231">
        <v>5193.6499999999996</v>
      </c>
      <c r="C49" s="231">
        <v>6483.6</v>
      </c>
      <c r="D49" s="231">
        <v>7414.85</v>
      </c>
      <c r="E49" s="806">
        <v>10870.95</v>
      </c>
      <c r="F49" s="231">
        <v>10871.1</v>
      </c>
      <c r="G49" s="682" t="s">
        <v>5</v>
      </c>
      <c r="H49" s="665" t="s">
        <v>5</v>
      </c>
      <c r="I49" s="670" t="s">
        <v>5</v>
      </c>
    </row>
    <row r="50" spans="1:19" ht="15" customHeight="1">
      <c r="A50" s="44">
        <v>200</v>
      </c>
      <c r="B50" s="231">
        <v>8705.2000000000007</v>
      </c>
      <c r="C50" s="231">
        <v>10122.65</v>
      </c>
      <c r="D50" s="231">
        <v>10122.799999999999</v>
      </c>
      <c r="E50" s="806">
        <v>15013.4</v>
      </c>
      <c r="F50" s="231">
        <v>21639.85</v>
      </c>
      <c r="G50" s="682" t="s">
        <v>5</v>
      </c>
      <c r="H50" s="665" t="s">
        <v>5</v>
      </c>
      <c r="I50" s="670" t="s">
        <v>5</v>
      </c>
    </row>
    <row r="51" spans="1:19" ht="15" customHeight="1">
      <c r="A51" s="44">
        <v>250</v>
      </c>
      <c r="B51" s="231">
        <v>10925.7</v>
      </c>
      <c r="C51" s="231">
        <v>11507.8</v>
      </c>
      <c r="D51" s="231">
        <v>15992.7</v>
      </c>
      <c r="E51" s="806">
        <v>21706.25</v>
      </c>
      <c r="F51" s="231">
        <v>34471.4</v>
      </c>
      <c r="G51" s="231">
        <v>45183.3</v>
      </c>
      <c r="H51" s="665" t="s">
        <v>5</v>
      </c>
      <c r="I51" s="670" t="s">
        <v>5</v>
      </c>
    </row>
    <row r="52" spans="1:19" ht="15" customHeight="1">
      <c r="A52" s="44">
        <v>300</v>
      </c>
      <c r="B52" s="665" t="s">
        <v>5</v>
      </c>
      <c r="C52" s="231">
        <v>15205.3</v>
      </c>
      <c r="D52" s="231">
        <v>19597.650000000001</v>
      </c>
      <c r="E52" s="806">
        <v>32302.05</v>
      </c>
      <c r="F52" s="231">
        <v>50353.25</v>
      </c>
      <c r="G52" s="231">
        <v>60566.400000000001</v>
      </c>
      <c r="H52" s="665" t="s">
        <v>5</v>
      </c>
      <c r="I52" s="670" t="s">
        <v>5</v>
      </c>
      <c r="J52" s="40"/>
      <c r="K52" s="40"/>
      <c r="L52" s="40"/>
      <c r="M52" s="40"/>
      <c r="N52" s="40"/>
      <c r="O52" s="8"/>
    </row>
    <row r="53" spans="1:19" ht="15" customHeight="1">
      <c r="A53" s="44">
        <v>350</v>
      </c>
      <c r="B53" s="665" t="s">
        <v>5</v>
      </c>
      <c r="C53" s="231">
        <v>21376.35</v>
      </c>
      <c r="D53" s="231">
        <v>28375.15</v>
      </c>
      <c r="E53" s="683" t="s">
        <v>5</v>
      </c>
      <c r="F53" s="665" t="s">
        <v>5</v>
      </c>
      <c r="G53" s="665" t="s">
        <v>5</v>
      </c>
      <c r="H53" s="665" t="s">
        <v>5</v>
      </c>
      <c r="I53" s="670" t="s">
        <v>5</v>
      </c>
      <c r="J53" s="40"/>
      <c r="K53" s="40"/>
      <c r="L53" s="40"/>
      <c r="M53" s="40"/>
      <c r="N53" s="40"/>
      <c r="O53" s="8"/>
    </row>
    <row r="54" spans="1:19" ht="15" customHeight="1">
      <c r="A54" s="44">
        <v>400</v>
      </c>
      <c r="B54" s="665" t="s">
        <v>5</v>
      </c>
      <c r="C54" s="231">
        <v>28501.85</v>
      </c>
      <c r="D54" s="231">
        <v>35249.1</v>
      </c>
      <c r="E54" s="683" t="s">
        <v>5</v>
      </c>
      <c r="F54" s="665" t="s">
        <v>5</v>
      </c>
      <c r="G54" s="665" t="s">
        <v>5</v>
      </c>
      <c r="H54" s="665" t="s">
        <v>5</v>
      </c>
      <c r="I54" s="670" t="s">
        <v>5</v>
      </c>
      <c r="J54" s="40"/>
      <c r="K54" s="40"/>
      <c r="L54" s="40"/>
      <c r="M54" s="40"/>
      <c r="N54" s="40"/>
      <c r="O54" s="8"/>
    </row>
    <row r="55" spans="1:19" ht="15" customHeight="1" thickBot="1">
      <c r="A55" s="43">
        <v>500</v>
      </c>
      <c r="B55" s="665" t="s">
        <v>5</v>
      </c>
      <c r="C55" s="231">
        <v>37289.9</v>
      </c>
      <c r="D55" s="231">
        <v>64081.599999999999</v>
      </c>
      <c r="E55" s="683" t="s">
        <v>5</v>
      </c>
      <c r="F55" s="666" t="s">
        <v>5</v>
      </c>
      <c r="G55" s="666" t="s">
        <v>5</v>
      </c>
      <c r="H55" s="666" t="s">
        <v>5</v>
      </c>
      <c r="I55" s="669" t="s">
        <v>5</v>
      </c>
      <c r="J55" s="40"/>
      <c r="K55" s="40"/>
      <c r="L55" s="40"/>
      <c r="M55" s="40"/>
      <c r="N55" s="40"/>
      <c r="O55" s="8"/>
    </row>
    <row r="56" spans="1:19" ht="15" customHeight="1" thickBot="1">
      <c r="A56" s="42">
        <v>600</v>
      </c>
      <c r="B56" s="666" t="s">
        <v>5</v>
      </c>
      <c r="C56" s="666" t="s">
        <v>5</v>
      </c>
      <c r="D56" s="490">
        <v>87326.45</v>
      </c>
      <c r="E56" s="669" t="s">
        <v>5</v>
      </c>
      <c r="F56" s="193"/>
      <c r="G56" s="61"/>
      <c r="H56" s="16"/>
      <c r="I56" s="16"/>
      <c r="J56" s="40"/>
      <c r="K56" s="40"/>
      <c r="L56" s="40"/>
      <c r="M56" s="40"/>
      <c r="N56" s="40"/>
      <c r="O56" s="8"/>
    </row>
    <row r="57" spans="1:19" ht="15" customHeight="1">
      <c r="C57" s="1"/>
      <c r="E57" s="1"/>
      <c r="G57" s="1"/>
      <c r="I57" s="1"/>
      <c r="L57" s="40"/>
      <c r="M57" s="40"/>
      <c r="N57" s="40"/>
      <c r="O57" s="40"/>
      <c r="P57" s="40"/>
      <c r="Q57" s="40"/>
      <c r="R57" s="40"/>
      <c r="S57" s="8"/>
    </row>
    <row r="58" spans="1:19">
      <c r="L58" s="40"/>
      <c r="M58" s="40"/>
      <c r="N58" s="40"/>
      <c r="O58" s="40"/>
      <c r="P58" s="40"/>
      <c r="Q58" s="40"/>
      <c r="R58" s="40"/>
    </row>
    <row r="59" spans="1:19">
      <c r="L59" s="1"/>
      <c r="R59" s="45"/>
    </row>
    <row r="60" spans="1:19">
      <c r="L60" s="1"/>
      <c r="R60" s="45"/>
    </row>
  </sheetData>
  <sheetProtection formatCells="0" formatColumns="0" formatRows="0" insertColumns="0" insertRows="0" insertHyperlinks="0" deleteColumns="0" deleteRows="0" sort="0" autoFilter="0" pivotTables="0"/>
  <mergeCells count="20">
    <mergeCell ref="A1:D5"/>
    <mergeCell ref="E1:I1"/>
    <mergeCell ref="E2:I2"/>
    <mergeCell ref="E3:I3"/>
    <mergeCell ref="E4:I4"/>
    <mergeCell ref="E5:I5"/>
    <mergeCell ref="I10:I12"/>
    <mergeCell ref="F8:J9"/>
    <mergeCell ref="A36:I37"/>
    <mergeCell ref="B8:E9"/>
    <mergeCell ref="A8:A9"/>
    <mergeCell ref="E10:E12"/>
    <mergeCell ref="D10:D12"/>
    <mergeCell ref="F10:F12"/>
    <mergeCell ref="A10:A12"/>
    <mergeCell ref="B10:B12"/>
    <mergeCell ref="C10:C12"/>
    <mergeCell ref="H10:H12"/>
    <mergeCell ref="J10:J12"/>
    <mergeCell ref="G10:G12"/>
  </mergeCells>
  <hyperlinks>
    <hyperlink ref="E4" r:id="rId1" xr:uid="{06487300-4FCD-4840-A452-6564B96AD279}"/>
  </hyperlinks>
  <pageMargins left="0.70866141732283472" right="0.70866141732283472" top="0.74803149606299213" bottom="0.74803149606299213" header="0.31496062992125984" footer="0.31496062992125984"/>
  <pageSetup paperSize="9" scale="75" orientation="portrait" r:id="rId2"/>
  <headerFooter scaleWithDoc="0">
    <oddFooter>&amp;C&amp;P</oddFooter>
  </headerFooter>
  <drawing r:id="rId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L63"/>
  <sheetViews>
    <sheetView zoomScaleNormal="100" workbookViewId="0">
      <selection activeCell="B84" sqref="B84"/>
    </sheetView>
  </sheetViews>
  <sheetFormatPr defaultColWidth="9.140625" defaultRowHeight="15"/>
  <cols>
    <col min="1" max="1" width="9.85546875" customWidth="1"/>
    <col min="2" max="2" width="12.42578125" customWidth="1"/>
    <col min="3" max="3" width="10" customWidth="1"/>
    <col min="4" max="4" width="9.7109375" customWidth="1"/>
    <col min="5" max="5" width="7.28515625" customWidth="1"/>
    <col min="6" max="6" width="9.42578125" customWidth="1"/>
    <col min="7" max="7" width="16" customWidth="1"/>
    <col min="8" max="8" width="10.7109375" customWidth="1"/>
    <col min="9" max="9" width="14.140625" customWidth="1"/>
    <col min="10" max="10" width="10.140625" customWidth="1"/>
  </cols>
  <sheetData>
    <row r="1" spans="1:12">
      <c r="A1" s="995"/>
      <c r="B1" s="995"/>
      <c r="C1" s="995"/>
      <c r="D1" s="995"/>
      <c r="E1" s="991" t="s">
        <v>6</v>
      </c>
      <c r="F1" s="991"/>
      <c r="G1" s="991"/>
      <c r="H1" s="991"/>
      <c r="I1" s="991"/>
      <c r="J1" s="87"/>
      <c r="K1" s="87"/>
      <c r="L1" s="87"/>
    </row>
    <row r="2" spans="1:12">
      <c r="A2" s="995"/>
      <c r="B2" s="995"/>
      <c r="C2" s="995"/>
      <c r="D2" s="995"/>
      <c r="E2" s="992" t="s">
        <v>1221</v>
      </c>
      <c r="F2" s="992"/>
      <c r="G2" s="992"/>
      <c r="H2" s="992"/>
      <c r="I2" s="992"/>
      <c r="J2" s="87"/>
      <c r="K2" s="87"/>
      <c r="L2" s="87"/>
    </row>
    <row r="3" spans="1:12">
      <c r="A3" s="995"/>
      <c r="B3" s="995"/>
      <c r="C3" s="995"/>
      <c r="D3" s="995"/>
      <c r="E3" s="991" t="s">
        <v>571</v>
      </c>
      <c r="F3" s="991"/>
      <c r="G3" s="991"/>
      <c r="H3" s="991"/>
      <c r="I3" s="991"/>
      <c r="J3" s="87"/>
      <c r="K3" s="87"/>
      <c r="L3" s="87"/>
    </row>
    <row r="4" spans="1:12">
      <c r="A4" s="995"/>
      <c r="B4" s="995"/>
      <c r="C4" s="995"/>
      <c r="D4" s="995"/>
      <c r="E4" s="993" t="s">
        <v>4</v>
      </c>
      <c r="F4" s="991"/>
      <c r="G4" s="991"/>
      <c r="H4" s="991"/>
      <c r="I4" s="991"/>
      <c r="J4" s="87"/>
      <c r="K4" s="87"/>
      <c r="L4" s="87"/>
    </row>
    <row r="5" spans="1:12">
      <c r="A5" s="995"/>
      <c r="B5" s="995"/>
      <c r="C5" s="995"/>
      <c r="D5" s="995"/>
      <c r="E5" s="991" t="s">
        <v>8</v>
      </c>
      <c r="F5" s="991"/>
      <c r="G5" s="991"/>
      <c r="H5" s="991"/>
      <c r="I5" s="991"/>
      <c r="J5" s="87"/>
      <c r="K5" s="87"/>
      <c r="L5" s="87"/>
    </row>
    <row r="6" spans="1:12">
      <c r="A6" s="87"/>
      <c r="B6" s="87"/>
      <c r="C6" s="87"/>
      <c r="D6" s="87"/>
      <c r="E6" s="87"/>
      <c r="F6" s="87"/>
      <c r="G6" s="87"/>
      <c r="H6" s="87"/>
      <c r="I6" s="87"/>
      <c r="J6" s="87"/>
      <c r="K6" s="87"/>
      <c r="L6" s="87"/>
    </row>
    <row r="7" spans="1:12">
      <c r="A7" s="87" t="str">
        <f>"ЦЕНЫ БЕЗ НДС.   "&amp;Титул!B29</f>
        <v>ЦЕНЫ БЕЗ НДС.   ПРАЙС-ЛИСТ ДЕЙСТВИТЕЛЕН НА 09.06.2026</v>
      </c>
      <c r="B7" s="87"/>
      <c r="C7" s="87"/>
      <c r="D7" s="87"/>
      <c r="E7" s="87"/>
      <c r="F7" s="87"/>
      <c r="G7" s="87"/>
      <c r="H7" s="87"/>
      <c r="I7" s="87"/>
      <c r="J7" s="87"/>
      <c r="K7" s="87"/>
      <c r="L7" s="87"/>
    </row>
    <row r="8" spans="1:12" ht="15" customHeight="1" thickBot="1"/>
    <row r="9" spans="1:12" ht="33" customHeight="1">
      <c r="A9" s="1038" t="s">
        <v>661</v>
      </c>
      <c r="B9" s="1039"/>
      <c r="C9" s="1040"/>
      <c r="D9" s="151"/>
      <c r="E9" s="151"/>
    </row>
    <row r="10" spans="1:12" ht="30" customHeight="1" thickBot="1">
      <c r="A10" s="1041"/>
      <c r="B10" s="1042"/>
      <c r="C10" s="1043"/>
      <c r="D10" s="151"/>
      <c r="E10" s="151"/>
    </row>
    <row r="11" spans="1:12" ht="16.5" customHeight="1" thickBot="1">
      <c r="A11" s="1034" t="s">
        <v>76</v>
      </c>
      <c r="B11" s="179" t="s">
        <v>662</v>
      </c>
      <c r="C11" s="181" t="s">
        <v>630</v>
      </c>
    </row>
    <row r="12" spans="1:12" ht="39" customHeight="1">
      <c r="A12" s="1035"/>
      <c r="B12" s="1044" t="s">
        <v>663</v>
      </c>
      <c r="C12" s="1044" t="s">
        <v>663</v>
      </c>
    </row>
    <row r="13" spans="1:12" ht="15.75" thickBot="1">
      <c r="A13" s="1037"/>
      <c r="B13" s="1045"/>
      <c r="C13" s="1045"/>
    </row>
    <row r="14" spans="1:12">
      <c r="A14" s="125">
        <v>15</v>
      </c>
      <c r="B14" s="460" t="s">
        <v>5</v>
      </c>
      <c r="C14" s="364">
        <v>1063</v>
      </c>
    </row>
    <row r="15" spans="1:12">
      <c r="A15" s="126">
        <v>20</v>
      </c>
      <c r="B15" s="461" t="s">
        <v>5</v>
      </c>
      <c r="C15" s="320">
        <v>1163.25</v>
      </c>
    </row>
    <row r="16" spans="1:12">
      <c r="A16" s="126">
        <v>25</v>
      </c>
      <c r="B16" s="461" t="s">
        <v>5</v>
      </c>
      <c r="C16" s="320">
        <v>1868.25</v>
      </c>
    </row>
    <row r="17" spans="1:5">
      <c r="A17" s="126">
        <v>32</v>
      </c>
      <c r="B17" s="461" t="s">
        <v>5</v>
      </c>
      <c r="C17" s="320">
        <v>2041.45</v>
      </c>
    </row>
    <row r="18" spans="1:5">
      <c r="A18" s="126">
        <v>40</v>
      </c>
      <c r="B18" s="461" t="s">
        <v>5</v>
      </c>
      <c r="C18" s="320">
        <v>2532.4</v>
      </c>
    </row>
    <row r="19" spans="1:5" ht="15" customHeight="1">
      <c r="A19" s="126">
        <v>50</v>
      </c>
      <c r="B19" s="362">
        <v>3127.65</v>
      </c>
      <c r="C19" s="320">
        <v>3629.3</v>
      </c>
    </row>
    <row r="20" spans="1:5">
      <c r="A20" s="126">
        <v>65</v>
      </c>
      <c r="B20" s="362">
        <v>3595.75</v>
      </c>
      <c r="C20" s="320">
        <v>4668.8</v>
      </c>
    </row>
    <row r="21" spans="1:5">
      <c r="A21" s="126">
        <v>80</v>
      </c>
      <c r="B21" s="362">
        <v>4103.1000000000004</v>
      </c>
      <c r="C21" s="320">
        <v>5803</v>
      </c>
    </row>
    <row r="22" spans="1:5">
      <c r="A22" s="126">
        <v>100</v>
      </c>
      <c r="B22" s="362">
        <v>5186</v>
      </c>
      <c r="C22" s="320">
        <v>6455</v>
      </c>
    </row>
    <row r="23" spans="1:5">
      <c r="A23" s="126">
        <v>125</v>
      </c>
      <c r="B23" s="362">
        <v>7112.45</v>
      </c>
      <c r="C23" s="320">
        <v>7937.65</v>
      </c>
    </row>
    <row r="24" spans="1:5">
      <c r="A24" s="126">
        <v>150</v>
      </c>
      <c r="B24" s="362">
        <v>9531.5499999999993</v>
      </c>
      <c r="C24" s="320">
        <v>11390</v>
      </c>
    </row>
    <row r="25" spans="1:5">
      <c r="A25" s="126">
        <v>200</v>
      </c>
      <c r="B25" s="362">
        <v>11626.75</v>
      </c>
      <c r="C25" s="320">
        <v>14653.65</v>
      </c>
    </row>
    <row r="26" spans="1:5" ht="15" customHeight="1">
      <c r="A26" s="126">
        <v>250</v>
      </c>
      <c r="B26" s="362">
        <v>13676.400000000001</v>
      </c>
      <c r="C26" s="320">
        <v>19763.650000000001</v>
      </c>
    </row>
    <row r="27" spans="1:5" ht="15" customHeight="1" thickBot="1">
      <c r="A27" s="127">
        <v>300</v>
      </c>
      <c r="B27" s="363">
        <v>18220.75</v>
      </c>
      <c r="C27" s="462" t="s">
        <v>5</v>
      </c>
    </row>
    <row r="28" spans="1:5">
      <c r="A28" s="8"/>
      <c r="B28" s="8"/>
      <c r="C28" s="8"/>
      <c r="D28" s="8"/>
      <c r="E28" s="8"/>
    </row>
    <row r="29" spans="1:5" ht="13.5" customHeight="1" thickBot="1">
      <c r="A29" s="8"/>
      <c r="B29" s="8"/>
      <c r="C29" s="8"/>
      <c r="D29" s="8"/>
      <c r="E29" s="8"/>
    </row>
    <row r="30" spans="1:5" ht="15" customHeight="1">
      <c r="A30" s="1038" t="s">
        <v>664</v>
      </c>
      <c r="B30" s="1039"/>
      <c r="C30" s="1040"/>
      <c r="D30" s="151"/>
      <c r="E30" s="151"/>
    </row>
    <row r="31" spans="1:5" ht="33" customHeight="1" thickBot="1">
      <c r="A31" s="1041"/>
      <c r="B31" s="1042"/>
      <c r="C31" s="1043"/>
      <c r="D31" s="151"/>
      <c r="E31" s="151"/>
    </row>
    <row r="32" spans="1:5" ht="15.75" thickBot="1">
      <c r="A32" s="1034" t="s">
        <v>76</v>
      </c>
      <c r="B32" s="179" t="s">
        <v>351</v>
      </c>
      <c r="C32" s="180" t="s">
        <v>353</v>
      </c>
    </row>
    <row r="33" spans="1:3" ht="42.75" customHeight="1">
      <c r="A33" s="1035"/>
      <c r="B33" s="1044" t="s">
        <v>663</v>
      </c>
      <c r="C33" s="1046" t="s">
        <v>663</v>
      </c>
    </row>
    <row r="34" spans="1:3" ht="15.75" thickBot="1">
      <c r="A34" s="1036"/>
      <c r="B34" s="1045"/>
      <c r="C34" s="1045"/>
    </row>
    <row r="35" spans="1:3">
      <c r="A35" s="125">
        <v>15</v>
      </c>
      <c r="B35" s="365">
        <v>1004.35</v>
      </c>
      <c r="C35" s="463" t="s">
        <v>5</v>
      </c>
    </row>
    <row r="36" spans="1:3">
      <c r="A36" s="126">
        <v>20</v>
      </c>
      <c r="B36" s="362">
        <v>1264.55</v>
      </c>
      <c r="C36" s="464" t="s">
        <v>5</v>
      </c>
    </row>
    <row r="37" spans="1:3">
      <c r="A37" s="126">
        <v>25</v>
      </c>
      <c r="B37" s="362">
        <v>1673.9</v>
      </c>
      <c r="C37" s="464" t="s">
        <v>5</v>
      </c>
    </row>
    <row r="38" spans="1:3">
      <c r="A38" s="126">
        <v>32</v>
      </c>
      <c r="B38" s="362">
        <v>2345.85</v>
      </c>
      <c r="C38" s="464" t="s">
        <v>5</v>
      </c>
    </row>
    <row r="39" spans="1:3">
      <c r="A39" s="126">
        <v>40</v>
      </c>
      <c r="B39" s="362">
        <v>3088.35</v>
      </c>
      <c r="C39" s="464" t="s">
        <v>5</v>
      </c>
    </row>
    <row r="40" spans="1:3">
      <c r="A40" s="126">
        <v>50</v>
      </c>
      <c r="B40" s="362">
        <v>3620.15</v>
      </c>
      <c r="C40" s="320">
        <v>4203.95</v>
      </c>
    </row>
    <row r="41" spans="1:3">
      <c r="A41" s="126">
        <v>65</v>
      </c>
      <c r="B41" s="362">
        <v>4259.6000000000004</v>
      </c>
      <c r="C41" s="464" t="s">
        <v>5</v>
      </c>
    </row>
    <row r="42" spans="1:3">
      <c r="A42" s="126">
        <v>80</v>
      </c>
      <c r="B42" s="362">
        <v>6215.4</v>
      </c>
      <c r="C42" s="320">
        <v>7116</v>
      </c>
    </row>
    <row r="43" spans="1:3">
      <c r="A43" s="126">
        <v>100</v>
      </c>
      <c r="B43" s="362">
        <v>7199.2</v>
      </c>
      <c r="C43" s="320">
        <v>10278.299999999999</v>
      </c>
    </row>
    <row r="44" spans="1:3">
      <c r="A44" s="126">
        <v>125</v>
      </c>
      <c r="B44" s="362">
        <v>9802.25</v>
      </c>
      <c r="C44" s="464" t="s">
        <v>5</v>
      </c>
    </row>
    <row r="45" spans="1:3">
      <c r="A45" s="126">
        <v>150</v>
      </c>
      <c r="B45" s="362">
        <v>12365.95</v>
      </c>
      <c r="C45" s="464" t="s">
        <v>5</v>
      </c>
    </row>
    <row r="46" spans="1:3" ht="15.75" thickBot="1">
      <c r="A46" s="127">
        <v>200</v>
      </c>
      <c r="B46" s="363">
        <v>17492.900000000001</v>
      </c>
      <c r="C46" s="462" t="s">
        <v>5</v>
      </c>
    </row>
    <row r="51" spans="1:7">
      <c r="E51" s="68"/>
    </row>
    <row r="52" spans="1:7">
      <c r="E52" s="68"/>
    </row>
    <row r="53" spans="1:7">
      <c r="E53" s="68"/>
    </row>
    <row r="54" spans="1:7">
      <c r="E54" s="68"/>
    </row>
    <row r="57" spans="1:7">
      <c r="A57" s="9"/>
      <c r="B57" s="9"/>
      <c r="C57" s="9"/>
      <c r="D57" s="9"/>
      <c r="E57" s="9"/>
    </row>
    <row r="58" spans="1:7">
      <c r="A58" s="9"/>
      <c r="B58" s="9"/>
      <c r="C58" s="9"/>
      <c r="D58" s="9"/>
      <c r="E58" s="9"/>
    </row>
    <row r="59" spans="1:7">
      <c r="A59" s="9"/>
      <c r="B59" s="9"/>
      <c r="C59" s="9"/>
      <c r="D59" s="9"/>
      <c r="E59" s="9"/>
    </row>
    <row r="60" spans="1:7">
      <c r="A60" s="9"/>
      <c r="B60" s="9"/>
      <c r="C60" s="9"/>
      <c r="D60" s="9"/>
      <c r="E60" s="9"/>
      <c r="F60" s="9"/>
      <c r="G60" s="68"/>
    </row>
    <row r="61" spans="1:7">
      <c r="A61" s="9"/>
      <c r="B61" s="9"/>
      <c r="C61" s="9"/>
      <c r="D61" s="11"/>
      <c r="E61" s="65"/>
      <c r="F61" s="66"/>
      <c r="G61" s="68"/>
    </row>
    <row r="62" spans="1:7" ht="15.75">
      <c r="A62" s="69"/>
      <c r="B62" s="9"/>
      <c r="C62" s="9"/>
      <c r="D62" s="9"/>
      <c r="E62" s="9"/>
      <c r="F62" s="9"/>
    </row>
    <row r="63" spans="1:7" ht="15.75">
      <c r="A63" s="69"/>
      <c r="B63" s="9"/>
      <c r="C63" s="9"/>
      <c r="D63" s="9"/>
      <c r="E63" s="9"/>
      <c r="F63" s="9"/>
    </row>
  </sheetData>
  <sheetProtection formatCells="0" formatColumns="0" formatRows="0" insertColumns="0" insertRows="0" insertHyperlinks="0" deleteColumns="0" deleteRows="0" sort="0" autoFilter="0" pivotTables="0"/>
  <mergeCells count="14">
    <mergeCell ref="A1:D5"/>
    <mergeCell ref="E1:I1"/>
    <mergeCell ref="E2:I2"/>
    <mergeCell ref="E3:I3"/>
    <mergeCell ref="E4:I4"/>
    <mergeCell ref="E5:I5"/>
    <mergeCell ref="A32:A34"/>
    <mergeCell ref="A11:A13"/>
    <mergeCell ref="A30:C31"/>
    <mergeCell ref="A9:C10"/>
    <mergeCell ref="B12:B13"/>
    <mergeCell ref="C12:C13"/>
    <mergeCell ref="B33:B34"/>
    <mergeCell ref="C33:C34"/>
  </mergeCells>
  <hyperlinks>
    <hyperlink ref="E4" r:id="rId1" xr:uid="{C7F6B3DD-42D7-451E-81B2-54A9742D96CF}"/>
  </hyperlinks>
  <pageMargins left="0.7" right="0.7" top="0.75" bottom="0.75" header="0.3" footer="0.3"/>
  <pageSetup paperSize="9" scale="87" orientation="portrait" r:id="rId2"/>
  <drawing r:id="rId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L51"/>
  <sheetViews>
    <sheetView zoomScale="86" zoomScaleNormal="86" workbookViewId="0">
      <selection activeCell="C110" sqref="C110"/>
    </sheetView>
  </sheetViews>
  <sheetFormatPr defaultRowHeight="15"/>
  <cols>
    <col min="1" max="1" width="9.85546875" customWidth="1"/>
    <col min="2" max="2" width="12.42578125" customWidth="1"/>
    <col min="3" max="3" width="10" customWidth="1"/>
    <col min="4" max="4" width="11.42578125" customWidth="1"/>
    <col min="5" max="5" width="8" customWidth="1"/>
    <col min="6" max="6" width="10" customWidth="1"/>
    <col min="7" max="7" width="14.140625" customWidth="1"/>
    <col min="8" max="8" width="10.7109375" customWidth="1"/>
    <col min="9" max="9" width="14.140625" customWidth="1"/>
    <col min="10" max="10" width="10.140625" customWidth="1"/>
  </cols>
  <sheetData>
    <row r="1" spans="1:12">
      <c r="A1" s="995"/>
      <c r="B1" s="995"/>
      <c r="C1" s="995"/>
      <c r="D1" s="995"/>
      <c r="E1" s="991" t="s">
        <v>6</v>
      </c>
      <c r="F1" s="991"/>
      <c r="G1" s="991"/>
      <c r="H1" s="991"/>
      <c r="I1" s="991"/>
      <c r="J1" s="87"/>
      <c r="K1" s="87"/>
      <c r="L1" s="87"/>
    </row>
    <row r="2" spans="1:12">
      <c r="A2" s="995"/>
      <c r="B2" s="995"/>
      <c r="C2" s="995"/>
      <c r="D2" s="995"/>
      <c r="E2" s="992" t="s">
        <v>1221</v>
      </c>
      <c r="F2" s="992"/>
      <c r="G2" s="992"/>
      <c r="H2" s="992"/>
      <c r="I2" s="992"/>
      <c r="J2" s="87"/>
      <c r="K2" s="87"/>
      <c r="L2" s="87"/>
    </row>
    <row r="3" spans="1:12">
      <c r="A3" s="995"/>
      <c r="B3" s="995"/>
      <c r="C3" s="995"/>
      <c r="D3" s="995"/>
      <c r="E3" s="991" t="s">
        <v>571</v>
      </c>
      <c r="F3" s="991"/>
      <c r="G3" s="991"/>
      <c r="H3" s="991"/>
      <c r="I3" s="991"/>
      <c r="J3" s="87"/>
      <c r="K3" s="87"/>
      <c r="L3" s="87"/>
    </row>
    <row r="4" spans="1:12">
      <c r="A4" s="995"/>
      <c r="B4" s="995"/>
      <c r="C4" s="995"/>
      <c r="D4" s="995"/>
      <c r="E4" s="993" t="s">
        <v>4</v>
      </c>
      <c r="F4" s="991"/>
      <c r="G4" s="991"/>
      <c r="H4" s="991"/>
      <c r="I4" s="991"/>
      <c r="J4" s="87"/>
      <c r="K4" s="87"/>
      <c r="L4" s="87"/>
    </row>
    <row r="5" spans="1:12">
      <c r="A5" s="995"/>
      <c r="B5" s="995"/>
      <c r="C5" s="995"/>
      <c r="D5" s="995"/>
      <c r="E5" s="991" t="s">
        <v>8</v>
      </c>
      <c r="F5" s="991"/>
      <c r="G5" s="991"/>
      <c r="H5" s="991"/>
      <c r="I5" s="991"/>
      <c r="J5" s="87"/>
      <c r="K5" s="87"/>
      <c r="L5" s="87"/>
    </row>
    <row r="6" spans="1:12">
      <c r="A6" s="87" t="str">
        <f>"ЦЕНЫ БЕЗ НДС.   "&amp;Титул!B29</f>
        <v>ЦЕНЫ БЕЗ НДС.   ПРАЙС-ЛИСТ ДЕЙСТВИТЕЛЕН НА 09.06.2026</v>
      </c>
      <c r="B6" s="87"/>
      <c r="C6" s="87"/>
      <c r="D6" s="87"/>
      <c r="E6" s="87"/>
      <c r="F6" s="87"/>
      <c r="G6" s="87"/>
      <c r="H6" s="87"/>
      <c r="I6" s="87"/>
      <c r="J6" s="87"/>
      <c r="K6" s="87"/>
      <c r="L6" s="87"/>
    </row>
    <row r="7" spans="1:12" ht="15.75" thickBot="1">
      <c r="A7" s="87"/>
      <c r="B7" s="87"/>
      <c r="C7" s="87"/>
      <c r="D7" s="87"/>
      <c r="E7" s="87"/>
      <c r="F7" s="87"/>
      <c r="G7" s="87"/>
      <c r="H7" s="87"/>
      <c r="I7" s="87"/>
      <c r="J7" s="87"/>
      <c r="K7" s="87"/>
      <c r="L7" s="87"/>
    </row>
    <row r="8" spans="1:12" ht="15" customHeight="1">
      <c r="A8" s="1055" t="s">
        <v>469</v>
      </c>
      <c r="B8" s="1002" t="s">
        <v>470</v>
      </c>
      <c r="C8" s="1002"/>
      <c r="D8" s="1003"/>
      <c r="F8" s="1057"/>
      <c r="G8" s="1052" t="s">
        <v>99</v>
      </c>
    </row>
    <row r="9" spans="1:12" ht="15.75" thickBot="1">
      <c r="A9" s="1056"/>
      <c r="B9" s="1005"/>
      <c r="C9" s="1005"/>
      <c r="D9" s="1006"/>
      <c r="F9" s="1058"/>
      <c r="G9" s="1054"/>
    </row>
    <row r="10" spans="1:12">
      <c r="A10" s="1047" t="s">
        <v>76</v>
      </c>
      <c r="B10" s="1049" t="s">
        <v>455</v>
      </c>
      <c r="C10" s="1047" t="s">
        <v>76</v>
      </c>
      <c r="D10" s="1049" t="s">
        <v>455</v>
      </c>
      <c r="F10" s="1047" t="s">
        <v>76</v>
      </c>
      <c r="G10" s="1049" t="s">
        <v>455</v>
      </c>
    </row>
    <row r="11" spans="1:12" ht="15.75" thickBot="1">
      <c r="A11" s="1059"/>
      <c r="B11" s="1060"/>
      <c r="C11" s="1059"/>
      <c r="D11" s="1060"/>
      <c r="F11" s="1048"/>
      <c r="G11" s="1050"/>
    </row>
    <row r="12" spans="1:12">
      <c r="A12" s="62" t="s">
        <v>387</v>
      </c>
      <c r="B12" s="1531">
        <v>181.9</v>
      </c>
      <c r="C12" s="62" t="s">
        <v>394</v>
      </c>
      <c r="D12" s="209">
        <v>312.20000000000005</v>
      </c>
      <c r="F12" s="105" t="s">
        <v>103</v>
      </c>
      <c r="G12" s="209">
        <v>138</v>
      </c>
    </row>
    <row r="13" spans="1:12">
      <c r="A13" s="54" t="s">
        <v>388</v>
      </c>
      <c r="B13" s="1530">
        <v>200.55</v>
      </c>
      <c r="C13" s="54" t="s">
        <v>395</v>
      </c>
      <c r="D13" s="210">
        <v>345.95000000000005</v>
      </c>
      <c r="F13" s="106" t="s">
        <v>109</v>
      </c>
      <c r="G13" s="210">
        <v>148.35</v>
      </c>
    </row>
    <row r="14" spans="1:12">
      <c r="A14" s="54" t="s">
        <v>390</v>
      </c>
      <c r="B14" s="1530">
        <v>226.25</v>
      </c>
      <c r="C14" s="54" t="s">
        <v>396</v>
      </c>
      <c r="D14" s="210">
        <v>336.55</v>
      </c>
      <c r="F14" s="106" t="s">
        <v>117</v>
      </c>
      <c r="G14" s="210">
        <v>182.4</v>
      </c>
    </row>
    <row r="15" spans="1:12">
      <c r="A15" s="54" t="s">
        <v>391</v>
      </c>
      <c r="B15" s="1530">
        <v>216.55</v>
      </c>
      <c r="C15" s="54" t="s">
        <v>398</v>
      </c>
      <c r="D15" s="210">
        <v>463.15000000000003</v>
      </c>
      <c r="F15" s="106" t="s">
        <v>118</v>
      </c>
      <c r="G15" s="210">
        <v>210.7</v>
      </c>
    </row>
    <row r="16" spans="1:12">
      <c r="A16" s="54" t="s">
        <v>392</v>
      </c>
      <c r="B16" s="1530">
        <v>225.05</v>
      </c>
      <c r="C16" s="54" t="s">
        <v>399</v>
      </c>
      <c r="D16" s="210">
        <v>541.9</v>
      </c>
      <c r="F16" s="106" t="s">
        <v>456</v>
      </c>
      <c r="G16" s="253" t="s">
        <v>1330</v>
      </c>
    </row>
    <row r="17" spans="1:7" ht="15.75" thickBot="1">
      <c r="A17" s="208" t="s">
        <v>393</v>
      </c>
      <c r="B17" s="1529">
        <v>233.45</v>
      </c>
      <c r="C17" s="64" t="s">
        <v>400</v>
      </c>
      <c r="D17" s="308">
        <v>671.25</v>
      </c>
      <c r="F17" s="106" t="s">
        <v>120</v>
      </c>
      <c r="G17" s="253" t="s">
        <v>1330</v>
      </c>
    </row>
    <row r="18" spans="1:7" ht="15.75" thickBot="1">
      <c r="A18" s="67"/>
      <c r="B18" s="67"/>
      <c r="C18" s="67"/>
      <c r="D18" s="67"/>
      <c r="E18" s="67"/>
      <c r="F18" s="106" t="s">
        <v>123</v>
      </c>
      <c r="G18" s="210">
        <v>246.45</v>
      </c>
    </row>
    <row r="19" spans="1:7" ht="15" customHeight="1">
      <c r="A19" s="1055" t="s">
        <v>469</v>
      </c>
      <c r="B19" s="1051" t="s">
        <v>471</v>
      </c>
      <c r="C19" s="1051"/>
      <c r="D19" s="1052"/>
      <c r="F19" s="106" t="s">
        <v>673</v>
      </c>
      <c r="G19" s="210">
        <v>294.75</v>
      </c>
    </row>
    <row r="20" spans="1:7" ht="15.75" thickBot="1">
      <c r="A20" s="1056"/>
      <c r="B20" s="1053"/>
      <c r="C20" s="1053"/>
      <c r="D20" s="1054"/>
      <c r="F20" s="106" t="s">
        <v>134</v>
      </c>
      <c r="G20" s="210">
        <v>434.75</v>
      </c>
    </row>
    <row r="21" spans="1:7">
      <c r="A21" s="1047" t="s">
        <v>76</v>
      </c>
      <c r="B21" s="1049" t="s">
        <v>455</v>
      </c>
      <c r="C21" s="1047" t="s">
        <v>76</v>
      </c>
      <c r="D21" s="1049" t="s">
        <v>455</v>
      </c>
      <c r="E21" s="9"/>
      <c r="F21" s="937" t="s">
        <v>433</v>
      </c>
      <c r="G21" s="210">
        <v>648.6</v>
      </c>
    </row>
    <row r="22" spans="1:7" ht="15.75" thickBot="1">
      <c r="A22" s="1048"/>
      <c r="B22" s="1050"/>
      <c r="C22" s="1048"/>
      <c r="D22" s="1050"/>
      <c r="E22" s="9"/>
      <c r="F22" s="106" t="s">
        <v>135</v>
      </c>
      <c r="G22" s="210">
        <v>914.35</v>
      </c>
    </row>
    <row r="23" spans="1:7">
      <c r="A23" s="711" t="s">
        <v>1296</v>
      </c>
      <c r="B23" s="1532" t="s">
        <v>1330</v>
      </c>
      <c r="C23" s="325" t="s">
        <v>16</v>
      </c>
      <c r="D23" s="1531">
        <v>1837.5</v>
      </c>
      <c r="E23" s="68"/>
      <c r="F23" s="106" t="s">
        <v>137</v>
      </c>
      <c r="G23" s="210">
        <v>1215</v>
      </c>
    </row>
    <row r="24" spans="1:7">
      <c r="A24" s="235" t="s">
        <v>477</v>
      </c>
      <c r="B24" s="1530">
        <v>361</v>
      </c>
      <c r="C24" s="235" t="s">
        <v>18</v>
      </c>
      <c r="D24" s="1530">
        <v>2250</v>
      </c>
      <c r="E24" s="68"/>
      <c r="F24" s="106" t="s">
        <v>140</v>
      </c>
      <c r="G24" s="253" t="s">
        <v>1330</v>
      </c>
    </row>
    <row r="25" spans="1:7">
      <c r="A25" s="235" t="s">
        <v>95</v>
      </c>
      <c r="B25" s="1530">
        <v>230.65</v>
      </c>
      <c r="C25" s="235" t="s">
        <v>1448</v>
      </c>
      <c r="D25" s="1530">
        <v>2487.75</v>
      </c>
      <c r="E25" s="68"/>
      <c r="F25" s="937" t="s">
        <v>141</v>
      </c>
      <c r="G25" s="210">
        <v>1380.1</v>
      </c>
    </row>
    <row r="26" spans="1:7" ht="15" customHeight="1" thickBot="1">
      <c r="A26" s="235" t="s">
        <v>385</v>
      </c>
      <c r="B26" s="1530">
        <v>230.65</v>
      </c>
      <c r="C26" s="235" t="s">
        <v>83</v>
      </c>
      <c r="D26" s="1530">
        <v>2277.2000000000003</v>
      </c>
      <c r="E26" s="68"/>
      <c r="F26" s="64" t="s">
        <v>355</v>
      </c>
      <c r="G26" s="308">
        <v>7782.45</v>
      </c>
    </row>
    <row r="27" spans="1:7" ht="15" customHeight="1">
      <c r="A27" s="783" t="s">
        <v>100</v>
      </c>
      <c r="B27" s="1530">
        <v>310.5</v>
      </c>
      <c r="C27" s="235" t="s">
        <v>122</v>
      </c>
      <c r="D27" s="1530">
        <v>2646.55</v>
      </c>
      <c r="E27" s="68"/>
    </row>
    <row r="28" spans="1:7">
      <c r="A28" s="235" t="s">
        <v>96</v>
      </c>
      <c r="B28" s="1530">
        <v>217.5</v>
      </c>
      <c r="C28" s="235" t="s">
        <v>21</v>
      </c>
      <c r="D28" s="1530">
        <v>3199.7</v>
      </c>
      <c r="E28" s="68"/>
    </row>
    <row r="29" spans="1:7">
      <c r="A29" s="235" t="s">
        <v>104</v>
      </c>
      <c r="B29" s="1530">
        <v>219.65</v>
      </c>
      <c r="C29" s="235" t="s">
        <v>87</v>
      </c>
      <c r="D29" s="1530">
        <v>2348.4500000000003</v>
      </c>
      <c r="E29" s="68"/>
    </row>
    <row r="30" spans="1:7">
      <c r="A30" s="235" t="s">
        <v>105</v>
      </c>
      <c r="B30" s="1530">
        <v>392.7</v>
      </c>
      <c r="C30" s="235" t="s">
        <v>53</v>
      </c>
      <c r="D30" s="1530">
        <v>3541.9</v>
      </c>
      <c r="E30" s="68"/>
    </row>
    <row r="31" spans="1:7">
      <c r="A31" s="235" t="s">
        <v>107</v>
      </c>
      <c r="B31" s="1530">
        <v>418.1</v>
      </c>
      <c r="C31" s="235" t="s">
        <v>127</v>
      </c>
      <c r="D31" s="1530">
        <v>5481.4</v>
      </c>
      <c r="E31" s="68"/>
    </row>
    <row r="32" spans="1:7">
      <c r="A32" s="235" t="s">
        <v>106</v>
      </c>
      <c r="B32" s="1530">
        <v>280.55</v>
      </c>
      <c r="C32" s="235" t="s">
        <v>28</v>
      </c>
      <c r="D32" s="1530">
        <v>5811.95</v>
      </c>
      <c r="E32" s="68"/>
    </row>
    <row r="33" spans="1:5">
      <c r="A33" s="235" t="s">
        <v>112</v>
      </c>
      <c r="B33" s="1530">
        <v>447.6</v>
      </c>
      <c r="C33" s="235" t="s">
        <v>30</v>
      </c>
      <c r="D33" s="1530">
        <v>5827.5</v>
      </c>
      <c r="E33" s="68"/>
    </row>
    <row r="34" spans="1:5">
      <c r="A34" s="235" t="s">
        <v>98</v>
      </c>
      <c r="B34" s="1530">
        <v>369.40000000000003</v>
      </c>
      <c r="C34" s="235" t="s">
        <v>32</v>
      </c>
      <c r="D34" s="1530">
        <v>8035.95</v>
      </c>
      <c r="E34" s="68"/>
    </row>
    <row r="35" spans="1:5">
      <c r="A35" s="235" t="s">
        <v>108</v>
      </c>
      <c r="B35" s="1530">
        <v>446.25</v>
      </c>
      <c r="C35" s="235" t="s">
        <v>130</v>
      </c>
      <c r="D35" s="1530">
        <v>9080.65</v>
      </c>
      <c r="E35" s="68"/>
    </row>
    <row r="36" spans="1:5">
      <c r="A36" s="235" t="s">
        <v>111</v>
      </c>
      <c r="B36" s="1530">
        <v>672.4</v>
      </c>
      <c r="C36" s="235" t="s">
        <v>133</v>
      </c>
      <c r="D36" s="1530">
        <v>7796.3</v>
      </c>
      <c r="E36" s="68"/>
    </row>
    <row r="37" spans="1:5">
      <c r="A37" s="235" t="s">
        <v>78</v>
      </c>
      <c r="B37" s="1530">
        <v>510</v>
      </c>
      <c r="C37" s="235" t="s">
        <v>34</v>
      </c>
      <c r="D37" s="1530">
        <v>12585</v>
      </c>
      <c r="E37" s="68"/>
    </row>
    <row r="38" spans="1:5">
      <c r="A38" s="235" t="s">
        <v>9</v>
      </c>
      <c r="B38" s="1530">
        <v>584.05000000000007</v>
      </c>
      <c r="C38" s="235" t="s">
        <v>36</v>
      </c>
      <c r="D38" s="1530">
        <v>16273.150000000001</v>
      </c>
      <c r="E38" s="68"/>
    </row>
    <row r="39" spans="1:5">
      <c r="A39" s="235" t="s">
        <v>113</v>
      </c>
      <c r="B39" s="1530">
        <v>627.20000000000005</v>
      </c>
      <c r="C39" s="235" t="s">
        <v>138</v>
      </c>
      <c r="D39" s="1530">
        <v>19964.050000000003</v>
      </c>
      <c r="E39" s="68"/>
    </row>
    <row r="40" spans="1:5">
      <c r="A40" s="235" t="s">
        <v>10</v>
      </c>
      <c r="B40" s="1530">
        <v>794.1</v>
      </c>
      <c r="C40" s="235" t="s">
        <v>139</v>
      </c>
      <c r="D40" s="1530">
        <v>21030.95</v>
      </c>
      <c r="E40" s="68"/>
    </row>
    <row r="41" spans="1:5">
      <c r="A41" s="235" t="s">
        <v>114</v>
      </c>
      <c r="B41" s="1530">
        <v>930.2</v>
      </c>
      <c r="C41" s="235" t="s">
        <v>86</v>
      </c>
      <c r="D41" s="1530">
        <v>27734.050000000003</v>
      </c>
      <c r="E41" s="68"/>
    </row>
    <row r="42" spans="1:5">
      <c r="A42" s="235" t="s">
        <v>460</v>
      </c>
      <c r="B42" s="1530">
        <v>992.7</v>
      </c>
      <c r="C42" s="235" t="s">
        <v>80</v>
      </c>
      <c r="D42" s="1530">
        <v>33724.700000000004</v>
      </c>
      <c r="E42" s="68"/>
    </row>
    <row r="43" spans="1:5">
      <c r="A43" s="235" t="s">
        <v>11</v>
      </c>
      <c r="B43" s="1530">
        <v>1078.1500000000001</v>
      </c>
      <c r="C43" s="235" t="s">
        <v>39</v>
      </c>
      <c r="D43" s="1530">
        <v>39836.25</v>
      </c>
      <c r="E43" s="68"/>
    </row>
    <row r="44" spans="1:5">
      <c r="A44" s="235" t="s">
        <v>116</v>
      </c>
      <c r="B44" s="1530">
        <v>1210.3</v>
      </c>
      <c r="C44" s="235" t="s">
        <v>84</v>
      </c>
      <c r="D44" s="1530">
        <v>48736.9</v>
      </c>
      <c r="E44" s="68"/>
    </row>
    <row r="45" spans="1:5">
      <c r="A45" s="235" t="s">
        <v>12</v>
      </c>
      <c r="B45" s="1530">
        <v>1395.95</v>
      </c>
      <c r="C45" s="235" t="s">
        <v>42</v>
      </c>
      <c r="D45" s="1530">
        <v>78492.2</v>
      </c>
      <c r="E45" s="68"/>
    </row>
    <row r="46" spans="1:5">
      <c r="A46" s="235" t="s">
        <v>13</v>
      </c>
      <c r="B46" s="1530">
        <v>1562.25</v>
      </c>
      <c r="C46" s="235" t="s">
        <v>44</v>
      </c>
      <c r="D46" s="1530">
        <v>98631.2</v>
      </c>
      <c r="E46" s="68"/>
    </row>
    <row r="47" spans="1:5">
      <c r="A47" s="235" t="s">
        <v>51</v>
      </c>
      <c r="B47" s="1530">
        <v>1436.25</v>
      </c>
      <c r="C47" s="235" t="s">
        <v>46</v>
      </c>
      <c r="D47" s="1530">
        <v>104549.05</v>
      </c>
    </row>
    <row r="48" spans="1:5" ht="15.75" thickBot="1">
      <c r="A48" s="319" t="s">
        <v>94</v>
      </c>
      <c r="B48" s="1529">
        <v>1605.95</v>
      </c>
      <c r="C48" s="319" t="s">
        <v>56</v>
      </c>
      <c r="D48" s="1529">
        <v>184972.5</v>
      </c>
      <c r="E48" s="68"/>
    </row>
    <row r="49" spans="1:6" ht="15.75">
      <c r="A49" s="69" t="s">
        <v>457</v>
      </c>
      <c r="B49" s="9"/>
      <c r="C49" s="9"/>
      <c r="D49" s="11"/>
      <c r="E49" s="65"/>
      <c r="F49" s="9"/>
    </row>
    <row r="50" spans="1:6" ht="15.75">
      <c r="A50" s="69" t="s">
        <v>458</v>
      </c>
      <c r="B50" s="9"/>
      <c r="C50" s="9"/>
      <c r="D50" s="9"/>
      <c r="E50" s="9"/>
      <c r="F50" s="9"/>
    </row>
    <row r="51" spans="1:6">
      <c r="C51" s="9"/>
      <c r="D51" s="9"/>
      <c r="E51" s="9"/>
    </row>
  </sheetData>
  <sheetProtection formatCells="0" formatColumns="0" formatRows="0" insertColumns="0" insertRows="0" insertHyperlinks="0" deleteColumns="0" deleteRows="0" sort="0" autoFilter="0" pivotTables="0"/>
  <mergeCells count="22">
    <mergeCell ref="A1:D5"/>
    <mergeCell ref="E1:I1"/>
    <mergeCell ref="E2:I2"/>
    <mergeCell ref="E3:I3"/>
    <mergeCell ref="E4:I4"/>
    <mergeCell ref="E5:I5"/>
    <mergeCell ref="G8:G9"/>
    <mergeCell ref="B8:D9"/>
    <mergeCell ref="A8:A9"/>
    <mergeCell ref="F8:F9"/>
    <mergeCell ref="A10:A11"/>
    <mergeCell ref="B10:B11"/>
    <mergeCell ref="C10:C11"/>
    <mergeCell ref="D10:D11"/>
    <mergeCell ref="F10:F11"/>
    <mergeCell ref="G10:G11"/>
    <mergeCell ref="A21:A22"/>
    <mergeCell ref="B21:B22"/>
    <mergeCell ref="C21:C22"/>
    <mergeCell ref="D21:D22"/>
    <mergeCell ref="B19:D20"/>
    <mergeCell ref="A19:A20"/>
  </mergeCells>
  <hyperlinks>
    <hyperlink ref="E4" r:id="rId1" xr:uid="{92379926-303D-494C-A2BF-FD2589F68A0F}"/>
  </hyperlinks>
  <pageMargins left="0.7" right="0.7" top="0.75" bottom="0.75" header="0.3" footer="0.3"/>
  <pageSetup paperSize="9" scale="80" orientation="portrait" r:id="rId2"/>
  <drawing r:id="rId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L63"/>
  <sheetViews>
    <sheetView zoomScale="90" zoomScaleNormal="90" workbookViewId="0">
      <selection activeCell="B83" sqref="B83"/>
    </sheetView>
  </sheetViews>
  <sheetFormatPr defaultColWidth="9.140625" defaultRowHeight="15"/>
  <cols>
    <col min="1" max="1" width="9.85546875" customWidth="1"/>
    <col min="2" max="2" width="12.42578125" customWidth="1"/>
    <col min="3" max="3" width="12" customWidth="1"/>
    <col min="4" max="4" width="9.7109375" customWidth="1"/>
    <col min="5" max="5" width="7.28515625" customWidth="1"/>
    <col min="6" max="6" width="9.42578125" customWidth="1"/>
    <col min="7" max="7" width="16" customWidth="1"/>
    <col min="8" max="8" width="10.7109375" customWidth="1"/>
    <col min="9" max="9" width="14.140625" customWidth="1"/>
    <col min="10" max="10" width="10.140625" customWidth="1"/>
  </cols>
  <sheetData>
    <row r="1" spans="1:12">
      <c r="A1" s="995"/>
      <c r="B1" s="995"/>
      <c r="C1" s="995"/>
      <c r="D1" s="995"/>
      <c r="E1" s="991" t="s">
        <v>6</v>
      </c>
      <c r="F1" s="991"/>
      <c r="G1" s="991"/>
      <c r="H1" s="991"/>
      <c r="I1" s="991"/>
      <c r="J1" s="87"/>
      <c r="K1" s="87"/>
      <c r="L1" s="87"/>
    </row>
    <row r="2" spans="1:12">
      <c r="A2" s="995"/>
      <c r="B2" s="995"/>
      <c r="C2" s="995"/>
      <c r="D2" s="995"/>
      <c r="E2" s="992" t="s">
        <v>1221</v>
      </c>
      <c r="F2" s="992"/>
      <c r="G2" s="992"/>
      <c r="H2" s="992"/>
      <c r="I2" s="992"/>
      <c r="J2" s="87"/>
      <c r="K2" s="87"/>
      <c r="L2" s="87"/>
    </row>
    <row r="3" spans="1:12">
      <c r="A3" s="995"/>
      <c r="B3" s="995"/>
      <c r="C3" s="995"/>
      <c r="D3" s="995"/>
      <c r="E3" s="991" t="s">
        <v>571</v>
      </c>
      <c r="F3" s="991"/>
      <c r="G3" s="991"/>
      <c r="H3" s="991"/>
      <c r="I3" s="991"/>
      <c r="J3" s="87"/>
      <c r="K3" s="87"/>
      <c r="L3" s="87"/>
    </row>
    <row r="4" spans="1:12">
      <c r="A4" s="995"/>
      <c r="B4" s="995"/>
      <c r="C4" s="995"/>
      <c r="D4" s="995"/>
      <c r="E4" s="993" t="s">
        <v>4</v>
      </c>
      <c r="F4" s="991"/>
      <c r="G4" s="991"/>
      <c r="H4" s="991"/>
      <c r="I4" s="991"/>
      <c r="J4" s="87"/>
      <c r="K4" s="87"/>
      <c r="L4" s="87"/>
    </row>
    <row r="5" spans="1:12">
      <c r="A5" s="995"/>
      <c r="B5" s="995"/>
      <c r="C5" s="995"/>
      <c r="D5" s="995"/>
      <c r="E5" s="991" t="s">
        <v>8</v>
      </c>
      <c r="F5" s="991"/>
      <c r="G5" s="991"/>
      <c r="H5" s="991"/>
      <c r="I5" s="991"/>
      <c r="J5" s="87"/>
      <c r="K5" s="87"/>
      <c r="L5" s="87"/>
    </row>
    <row r="6" spans="1:12">
      <c r="A6" s="87"/>
      <c r="B6" s="87"/>
      <c r="C6" s="87"/>
      <c r="D6" s="87"/>
      <c r="E6" s="87"/>
      <c r="F6" s="87"/>
      <c r="G6" s="87"/>
      <c r="H6" s="87"/>
      <c r="I6" s="87"/>
      <c r="J6" s="87"/>
      <c r="K6" s="87"/>
      <c r="L6" s="87"/>
    </row>
    <row r="7" spans="1:12">
      <c r="A7" s="87" t="str">
        <f>"ЦЕНЫ БЕЗ НДС.   "&amp;Титул!B29</f>
        <v>ЦЕНЫ БЕЗ НДС.   ПРАЙС-ЛИСТ ДЕЙСТВИТЕЛЕН НА 09.06.2026</v>
      </c>
      <c r="B7" s="87"/>
      <c r="C7" s="87"/>
      <c r="D7" s="87"/>
      <c r="E7" s="87"/>
      <c r="F7" s="87"/>
      <c r="G7" s="87"/>
      <c r="H7" s="87"/>
      <c r="I7" s="87"/>
      <c r="J7" s="87"/>
      <c r="K7" s="87"/>
      <c r="L7" s="87"/>
    </row>
    <row r="8" spans="1:12" ht="15" customHeight="1" thickBot="1"/>
    <row r="9" spans="1:12">
      <c r="A9" s="1061"/>
      <c r="B9" s="1051" t="s">
        <v>658</v>
      </c>
      <c r="C9" s="1052"/>
    </row>
    <row r="10" spans="1:12" ht="15.75" thickBot="1">
      <c r="A10" s="1062"/>
      <c r="B10" s="1053"/>
      <c r="C10" s="1054"/>
    </row>
    <row r="11" spans="1:12">
      <c r="B11" s="1047" t="s">
        <v>76</v>
      </c>
      <c r="C11" s="1049" t="s">
        <v>455</v>
      </c>
    </row>
    <row r="12" spans="1:12" ht="15.75" thickBot="1">
      <c r="B12" s="1059"/>
      <c r="C12" s="1060"/>
    </row>
    <row r="13" spans="1:12">
      <c r="B13" s="325" t="s">
        <v>95</v>
      </c>
      <c r="C13" s="209">
        <v>301.14999999999998</v>
      </c>
    </row>
    <row r="14" spans="1:12">
      <c r="B14" s="235" t="s">
        <v>105</v>
      </c>
      <c r="C14" s="210">
        <v>511</v>
      </c>
    </row>
    <row r="15" spans="1:12">
      <c r="B15" s="235" t="s">
        <v>430</v>
      </c>
      <c r="C15" s="210">
        <v>543.54999999999995</v>
      </c>
    </row>
    <row r="16" spans="1:12">
      <c r="B16" s="235" t="s">
        <v>659</v>
      </c>
      <c r="C16" s="210">
        <v>856.55</v>
      </c>
    </row>
    <row r="17" spans="2:3">
      <c r="B17" s="235" t="s">
        <v>9</v>
      </c>
      <c r="C17" s="210">
        <v>1088.6500000000001</v>
      </c>
    </row>
    <row r="18" spans="2:3">
      <c r="B18" s="235" t="s">
        <v>114</v>
      </c>
      <c r="C18" s="210">
        <v>1527.45</v>
      </c>
    </row>
    <row r="19" spans="2:3" ht="15" customHeight="1">
      <c r="B19" s="235" t="s">
        <v>116</v>
      </c>
      <c r="C19" s="210">
        <v>1910.85</v>
      </c>
    </row>
    <row r="20" spans="2:3">
      <c r="B20" s="235" t="s">
        <v>94</v>
      </c>
      <c r="C20" s="210">
        <v>2832.45</v>
      </c>
    </row>
    <row r="21" spans="2:3">
      <c r="B21" s="235" t="s">
        <v>18</v>
      </c>
      <c r="C21" s="210">
        <v>3776.55</v>
      </c>
    </row>
    <row r="22" spans="2:3">
      <c r="B22" s="235" t="s">
        <v>83</v>
      </c>
      <c r="C22" s="210">
        <v>5244.1</v>
      </c>
    </row>
    <row r="23" spans="2:3">
      <c r="B23" s="235" t="s">
        <v>21</v>
      </c>
      <c r="C23" s="210">
        <v>6109.7</v>
      </c>
    </row>
    <row r="24" spans="2:3">
      <c r="B24" s="235" t="s">
        <v>28</v>
      </c>
      <c r="C24" s="210">
        <v>8904.7999999999993</v>
      </c>
    </row>
    <row r="25" spans="2:3">
      <c r="B25" s="235" t="s">
        <v>30</v>
      </c>
      <c r="C25" s="210">
        <v>12901.5</v>
      </c>
    </row>
    <row r="26" spans="2:3" ht="15" customHeight="1">
      <c r="B26" s="235" t="s">
        <v>128</v>
      </c>
      <c r="C26" s="210">
        <v>13030.5</v>
      </c>
    </row>
    <row r="27" spans="2:3" ht="15" customHeight="1">
      <c r="B27" s="235" t="s">
        <v>130</v>
      </c>
      <c r="C27" s="210">
        <v>16006.85</v>
      </c>
    </row>
    <row r="28" spans="2:3">
      <c r="B28" s="235" t="s">
        <v>665</v>
      </c>
      <c r="C28" s="210">
        <v>30403.15</v>
      </c>
    </row>
    <row r="29" spans="2:3">
      <c r="B29" s="235" t="s">
        <v>36</v>
      </c>
      <c r="C29" s="210">
        <v>34549.4</v>
      </c>
    </row>
    <row r="30" spans="2:3">
      <c r="B30" s="235" t="s">
        <v>86</v>
      </c>
      <c r="C30" s="210">
        <v>48644.1</v>
      </c>
    </row>
    <row r="31" spans="2:3">
      <c r="B31" s="235" t="s">
        <v>660</v>
      </c>
      <c r="C31" s="210">
        <v>68619.8</v>
      </c>
    </row>
    <row r="32" spans="2:3">
      <c r="B32" s="235" t="s">
        <v>84</v>
      </c>
      <c r="C32" s="210">
        <v>108369</v>
      </c>
    </row>
    <row r="33" spans="2:3" ht="15.75" thickBot="1">
      <c r="B33" s="456" t="s">
        <v>666</v>
      </c>
      <c r="C33" s="308">
        <v>145788.35</v>
      </c>
    </row>
    <row r="35" spans="2:3">
      <c r="B35" s="11"/>
    </row>
    <row r="51" spans="1:7">
      <c r="E51" s="68"/>
    </row>
    <row r="52" spans="1:7">
      <c r="E52" s="68"/>
    </row>
    <row r="53" spans="1:7">
      <c r="E53" s="68"/>
    </row>
    <row r="54" spans="1:7">
      <c r="E54" s="68"/>
    </row>
    <row r="57" spans="1:7">
      <c r="A57" s="9"/>
      <c r="B57" s="9"/>
      <c r="C57" s="9"/>
      <c r="D57" s="9"/>
      <c r="E57" s="9"/>
    </row>
    <row r="58" spans="1:7">
      <c r="A58" s="9"/>
      <c r="B58" s="9"/>
      <c r="C58" s="9"/>
      <c r="D58" s="9"/>
      <c r="E58" s="9"/>
    </row>
    <row r="59" spans="1:7">
      <c r="A59" s="9"/>
      <c r="B59" s="9"/>
      <c r="C59" s="9"/>
      <c r="D59" s="9"/>
      <c r="E59" s="9"/>
    </row>
    <row r="60" spans="1:7">
      <c r="A60" s="9"/>
      <c r="B60" s="9"/>
      <c r="C60" s="9"/>
      <c r="D60" s="9"/>
      <c r="E60" s="9"/>
      <c r="F60" s="9"/>
      <c r="G60" s="68"/>
    </row>
    <row r="61" spans="1:7">
      <c r="A61" s="9"/>
      <c r="B61" s="9"/>
      <c r="C61" s="9"/>
      <c r="D61" s="11"/>
      <c r="E61" s="65"/>
      <c r="F61" s="66"/>
      <c r="G61" s="68"/>
    </row>
    <row r="62" spans="1:7" ht="15.75">
      <c r="A62" s="69" t="s">
        <v>457</v>
      </c>
      <c r="B62" s="9"/>
      <c r="C62" s="9"/>
      <c r="D62" s="9"/>
      <c r="E62" s="9"/>
      <c r="F62" s="9"/>
    </row>
    <row r="63" spans="1:7" ht="15.75">
      <c r="A63" s="69" t="s">
        <v>458</v>
      </c>
      <c r="B63" s="9"/>
      <c r="C63" s="9"/>
      <c r="D63" s="9"/>
      <c r="E63" s="9"/>
      <c r="F63" s="9"/>
    </row>
  </sheetData>
  <sheetProtection formatCells="0" formatColumns="0" formatRows="0" insertColumns="0" insertRows="0" insertHyperlinks="0" deleteColumns="0" deleteRows="0" sort="0" autoFilter="0" pivotTables="0"/>
  <mergeCells count="10">
    <mergeCell ref="E1:I1"/>
    <mergeCell ref="E2:I2"/>
    <mergeCell ref="E3:I3"/>
    <mergeCell ref="E4:I4"/>
    <mergeCell ref="E5:I5"/>
    <mergeCell ref="B11:B12"/>
    <mergeCell ref="C11:C12"/>
    <mergeCell ref="A9:A10"/>
    <mergeCell ref="B9:C10"/>
    <mergeCell ref="A1:D5"/>
  </mergeCells>
  <hyperlinks>
    <hyperlink ref="E4" r:id="rId1" xr:uid="{B5EE2887-3DB4-48F6-BE36-0E71A7ED0892}"/>
  </hyperlinks>
  <pageMargins left="0.7" right="0.7" top="0.75" bottom="0.75" header="0.3" footer="0.3"/>
  <pageSetup paperSize="9" scale="79" orientation="portrait" r:id="rId2"/>
  <drawing r:id="rId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pageSetUpPr fitToPage="1"/>
  </sheetPr>
  <dimension ref="A1:I77"/>
  <sheetViews>
    <sheetView zoomScale="78" zoomScaleNormal="78" workbookViewId="0">
      <selection activeCell="B124" sqref="B124"/>
    </sheetView>
  </sheetViews>
  <sheetFormatPr defaultRowHeight="15"/>
  <cols>
    <col min="1" max="1" width="21.7109375" customWidth="1"/>
    <col min="2" max="2" width="12.7109375" customWidth="1"/>
    <col min="3" max="3" width="15.5703125" customWidth="1"/>
    <col min="4" max="4" width="11.42578125" customWidth="1"/>
    <col min="5" max="5" width="10.5703125" customWidth="1"/>
  </cols>
  <sheetData>
    <row r="1" spans="1:9">
      <c r="A1" s="995"/>
      <c r="B1" s="995"/>
      <c r="C1" s="995"/>
      <c r="D1" s="995"/>
      <c r="E1" s="991" t="s">
        <v>6</v>
      </c>
      <c r="F1" s="991"/>
      <c r="G1" s="991"/>
      <c r="H1" s="991"/>
      <c r="I1" s="991"/>
    </row>
    <row r="2" spans="1:9">
      <c r="A2" s="995"/>
      <c r="B2" s="995"/>
      <c r="C2" s="995"/>
      <c r="D2" s="995"/>
      <c r="E2" s="992" t="s">
        <v>1221</v>
      </c>
      <c r="F2" s="992"/>
      <c r="G2" s="992"/>
      <c r="H2" s="992"/>
      <c r="I2" s="992"/>
    </row>
    <row r="3" spans="1:9">
      <c r="A3" s="995"/>
      <c r="B3" s="995"/>
      <c r="C3" s="995"/>
      <c r="D3" s="995"/>
      <c r="E3" s="991" t="s">
        <v>571</v>
      </c>
      <c r="F3" s="991"/>
      <c r="G3" s="991"/>
      <c r="H3" s="991"/>
      <c r="I3" s="991"/>
    </row>
    <row r="4" spans="1:9">
      <c r="A4" s="995"/>
      <c r="B4" s="995"/>
      <c r="C4" s="995"/>
      <c r="D4" s="995"/>
      <c r="E4" s="993" t="s">
        <v>4</v>
      </c>
      <c r="F4" s="991"/>
      <c r="G4" s="991"/>
      <c r="H4" s="991"/>
      <c r="I4" s="991"/>
    </row>
    <row r="5" spans="1:9">
      <c r="A5" s="995"/>
      <c r="B5" s="995"/>
      <c r="C5" s="995"/>
      <c r="D5" s="995"/>
      <c r="E5" s="991" t="s">
        <v>8</v>
      </c>
      <c r="F5" s="991"/>
      <c r="G5" s="991"/>
      <c r="H5" s="991"/>
      <c r="I5" s="991"/>
    </row>
    <row r="6" spans="1:9">
      <c r="A6" s="12"/>
      <c r="B6" s="12"/>
      <c r="C6" s="12"/>
      <c r="D6" s="12"/>
      <c r="E6" s="12"/>
      <c r="F6" s="12"/>
    </row>
    <row r="7" spans="1:9">
      <c r="A7" s="87" t="str">
        <f>"ЦЕНЫ БЕЗ НДС.   "&amp;Титул!B29</f>
        <v>ЦЕНЫ БЕЗ НДС.   ПРАЙС-ЛИСТ ДЕЙСТВИТЕЛЕН НА 09.06.2026</v>
      </c>
      <c r="B7" s="12"/>
      <c r="C7" s="12"/>
      <c r="D7" s="12"/>
      <c r="E7" s="12"/>
      <c r="F7" s="12"/>
    </row>
    <row r="8" spans="1:9" ht="15.75" thickBot="1">
      <c r="A8" s="12"/>
      <c r="B8" s="12"/>
      <c r="C8" s="12"/>
      <c r="D8" s="12"/>
      <c r="E8" s="12"/>
      <c r="F8" s="12"/>
    </row>
    <row r="9" spans="1:9">
      <c r="A9" s="1063" t="s">
        <v>386</v>
      </c>
      <c r="B9" s="1064"/>
      <c r="C9" s="1064"/>
      <c r="D9" s="1065"/>
      <c r="E9" s="63"/>
    </row>
    <row r="10" spans="1:9" ht="15.75" thickBot="1">
      <c r="A10" s="1066"/>
      <c r="B10" s="1067"/>
      <c r="C10" s="1067"/>
      <c r="D10" s="1068"/>
      <c r="E10" s="63"/>
    </row>
    <row r="11" spans="1:9">
      <c r="A11" s="1026" t="s">
        <v>76</v>
      </c>
      <c r="B11" s="1070" t="s">
        <v>208</v>
      </c>
      <c r="C11" s="1026" t="s">
        <v>76</v>
      </c>
      <c r="D11" s="1070" t="s">
        <v>208</v>
      </c>
      <c r="E11" s="63"/>
    </row>
    <row r="12" spans="1:9" ht="15.75" thickBot="1">
      <c r="A12" s="1027"/>
      <c r="B12" s="1072"/>
      <c r="C12" s="1069"/>
      <c r="D12" s="1071"/>
      <c r="E12" s="63"/>
    </row>
    <row r="13" spans="1:9">
      <c r="A13" s="852" t="s">
        <v>479</v>
      </c>
      <c r="B13" s="936">
        <v>183.75</v>
      </c>
      <c r="C13" s="357" t="s">
        <v>574</v>
      </c>
      <c r="D13" s="328">
        <v>377.15</v>
      </c>
      <c r="E13" s="63"/>
    </row>
    <row r="14" spans="1:9">
      <c r="A14" s="851" t="s">
        <v>682</v>
      </c>
      <c r="B14" s="933">
        <v>324.55</v>
      </c>
      <c r="C14" s="312" t="s">
        <v>688</v>
      </c>
      <c r="D14" s="327">
        <v>377.15</v>
      </c>
      <c r="E14" s="63"/>
    </row>
    <row r="15" spans="1:9">
      <c r="A15" s="850" t="s">
        <v>409</v>
      </c>
      <c r="B15" s="933">
        <v>201.25</v>
      </c>
      <c r="C15" s="211" t="s">
        <v>668</v>
      </c>
      <c r="D15" s="327">
        <v>761.8</v>
      </c>
      <c r="E15" s="63"/>
    </row>
    <row r="16" spans="1:9">
      <c r="A16" s="850" t="s">
        <v>389</v>
      </c>
      <c r="B16" s="933">
        <v>201.25</v>
      </c>
      <c r="C16" s="312" t="s">
        <v>739</v>
      </c>
      <c r="D16" s="327">
        <v>811.35</v>
      </c>
      <c r="E16" s="63"/>
    </row>
    <row r="17" spans="1:5">
      <c r="A17" s="851" t="s">
        <v>683</v>
      </c>
      <c r="B17" s="933">
        <v>340</v>
      </c>
      <c r="C17" s="211" t="s">
        <v>669</v>
      </c>
      <c r="D17" s="327">
        <v>693.2</v>
      </c>
      <c r="E17" s="63"/>
    </row>
    <row r="18" spans="1:5">
      <c r="A18" s="851" t="s">
        <v>684</v>
      </c>
      <c r="B18" s="933">
        <v>330.95</v>
      </c>
      <c r="C18" s="446" t="s">
        <v>690</v>
      </c>
      <c r="D18" s="327">
        <v>424.4</v>
      </c>
      <c r="E18" s="63"/>
    </row>
    <row r="19" spans="1:5">
      <c r="A19" s="851" t="s">
        <v>1209</v>
      </c>
      <c r="B19" s="933">
        <v>315</v>
      </c>
      <c r="C19" s="312" t="s">
        <v>740</v>
      </c>
      <c r="D19" s="327">
        <v>777.9</v>
      </c>
      <c r="E19" s="63"/>
    </row>
    <row r="20" spans="1:5">
      <c r="A20" s="851" t="s">
        <v>736</v>
      </c>
      <c r="B20" s="933">
        <v>305.5</v>
      </c>
      <c r="C20" s="312" t="s">
        <v>741</v>
      </c>
      <c r="D20" s="327">
        <v>705.25</v>
      </c>
      <c r="E20" s="63"/>
    </row>
    <row r="21" spans="1:5">
      <c r="A21" s="853" t="s">
        <v>744</v>
      </c>
      <c r="B21" s="933">
        <v>258.14999999999998</v>
      </c>
      <c r="C21" s="312" t="s">
        <v>1433</v>
      </c>
      <c r="D21" s="327">
        <v>932</v>
      </c>
      <c r="E21" s="12"/>
    </row>
    <row r="22" spans="1:5">
      <c r="A22" s="850" t="s">
        <v>686</v>
      </c>
      <c r="B22" s="933">
        <v>310.64999999999998</v>
      </c>
      <c r="C22" s="312" t="s">
        <v>1434</v>
      </c>
      <c r="D22" s="327">
        <v>860.35</v>
      </c>
      <c r="E22" s="12"/>
    </row>
    <row r="23" spans="1:5" ht="15" customHeight="1">
      <c r="A23" s="851" t="s">
        <v>685</v>
      </c>
      <c r="B23" s="933">
        <v>336.9</v>
      </c>
      <c r="C23" s="312" t="s">
        <v>1435</v>
      </c>
      <c r="D23" s="327">
        <v>787.5</v>
      </c>
      <c r="E23" s="12"/>
    </row>
    <row r="24" spans="1:5">
      <c r="A24" s="850" t="s">
        <v>687</v>
      </c>
      <c r="B24" s="933">
        <v>293.14999999999998</v>
      </c>
      <c r="C24" s="312" t="s">
        <v>1436</v>
      </c>
      <c r="D24" s="327">
        <v>1039.55</v>
      </c>
      <c r="E24" s="12"/>
    </row>
    <row r="25" spans="1:5">
      <c r="A25" s="854" t="s">
        <v>737</v>
      </c>
      <c r="B25" s="934">
        <v>384.4</v>
      </c>
      <c r="C25" s="312" t="s">
        <v>1346</v>
      </c>
      <c r="D25" s="327">
        <v>967.85</v>
      </c>
      <c r="E25" s="38"/>
    </row>
    <row r="26" spans="1:5" ht="15.75" thickBot="1">
      <c r="A26" s="851" t="s">
        <v>738</v>
      </c>
      <c r="B26" s="933">
        <v>372.35</v>
      </c>
      <c r="C26" s="313" t="s">
        <v>1437</v>
      </c>
      <c r="D26" s="326">
        <v>788.65</v>
      </c>
      <c r="E26" s="38"/>
    </row>
    <row r="27" spans="1:5">
      <c r="A27" s="850" t="s">
        <v>480</v>
      </c>
      <c r="B27" s="933">
        <v>310.64999999999998</v>
      </c>
      <c r="E27" s="38"/>
    </row>
    <row r="28" spans="1:5" ht="15.75" thickBot="1">
      <c r="A28" s="838" t="s">
        <v>397</v>
      </c>
      <c r="B28" s="935">
        <v>389.4</v>
      </c>
      <c r="E28" s="38"/>
    </row>
    <row r="29" spans="1:5">
      <c r="E29" s="38"/>
    </row>
    <row r="30" spans="1:5">
      <c r="E30" s="38"/>
    </row>
    <row r="31" spans="1:5" ht="15.75" thickBot="1">
      <c r="E31" s="38"/>
    </row>
    <row r="32" spans="1:5">
      <c r="A32" s="1063" t="s">
        <v>454</v>
      </c>
      <c r="B32" s="1064"/>
      <c r="C32" s="1064"/>
      <c r="D32" s="1065"/>
      <c r="E32" s="38"/>
    </row>
    <row r="33" spans="1:5" ht="15.75" thickBot="1">
      <c r="A33" s="1066"/>
      <c r="B33" s="1067"/>
      <c r="C33" s="1067"/>
      <c r="D33" s="1068"/>
      <c r="E33" s="38"/>
    </row>
    <row r="34" spans="1:5">
      <c r="A34" s="1026" t="s">
        <v>76</v>
      </c>
      <c r="B34" s="1070" t="s">
        <v>208</v>
      </c>
      <c r="C34" s="1026" t="s">
        <v>76</v>
      </c>
      <c r="D34" s="1070" t="s">
        <v>208</v>
      </c>
      <c r="E34" s="38"/>
    </row>
    <row r="35" spans="1:5" ht="15.75" thickBot="1">
      <c r="A35" s="1069"/>
      <c r="B35" s="1071"/>
      <c r="C35" s="1069"/>
      <c r="D35" s="1071"/>
      <c r="E35" s="38"/>
    </row>
    <row r="36" spans="1:5">
      <c r="A36" s="325" t="s">
        <v>407</v>
      </c>
      <c r="B36" s="327">
        <v>389.15</v>
      </c>
      <c r="C36" s="357" t="s">
        <v>41</v>
      </c>
      <c r="D36" s="328">
        <v>1925</v>
      </c>
      <c r="E36" s="38"/>
    </row>
    <row r="37" spans="1:5">
      <c r="A37" s="235" t="s">
        <v>510</v>
      </c>
      <c r="B37" s="327">
        <v>414</v>
      </c>
      <c r="C37" s="235" t="s">
        <v>40</v>
      </c>
      <c r="D37" s="327">
        <v>2231.25</v>
      </c>
      <c r="E37" s="38"/>
    </row>
    <row r="38" spans="1:5">
      <c r="A38" s="235" t="s">
        <v>101</v>
      </c>
      <c r="B38" s="327">
        <v>342.5</v>
      </c>
      <c r="C38" s="235" t="s">
        <v>43</v>
      </c>
      <c r="D38" s="327">
        <v>2231.25</v>
      </c>
      <c r="E38" s="38"/>
    </row>
    <row r="39" spans="1:5">
      <c r="A39" s="235" t="s">
        <v>102</v>
      </c>
      <c r="B39" s="327">
        <v>288.75</v>
      </c>
      <c r="C39" s="312" t="s">
        <v>731</v>
      </c>
      <c r="D39" s="327">
        <v>3703.25</v>
      </c>
      <c r="E39" s="38"/>
    </row>
    <row r="40" spans="1:5">
      <c r="A40" s="235" t="s">
        <v>429</v>
      </c>
      <c r="B40" s="327">
        <v>333.7</v>
      </c>
      <c r="C40" s="211" t="s">
        <v>47</v>
      </c>
      <c r="D40" s="327">
        <v>3923.5</v>
      </c>
      <c r="E40" s="38"/>
    </row>
    <row r="41" spans="1:5">
      <c r="A41" s="312" t="s">
        <v>402</v>
      </c>
      <c r="B41" s="327">
        <v>354.4</v>
      </c>
      <c r="C41" s="211" t="s">
        <v>48</v>
      </c>
      <c r="D41" s="327">
        <v>3590.55</v>
      </c>
      <c r="E41" s="38"/>
    </row>
    <row r="42" spans="1:5">
      <c r="A42" s="312" t="s">
        <v>494</v>
      </c>
      <c r="B42" s="327">
        <v>315</v>
      </c>
      <c r="C42" s="211" t="s">
        <v>49</v>
      </c>
      <c r="D42" s="327">
        <v>2975</v>
      </c>
      <c r="E42" s="38"/>
    </row>
    <row r="43" spans="1:5">
      <c r="A43" s="312" t="s">
        <v>14</v>
      </c>
      <c r="B43" s="327">
        <v>339.4</v>
      </c>
      <c r="C43" s="211" t="s">
        <v>50</v>
      </c>
      <c r="D43" s="327">
        <v>3438.3</v>
      </c>
      <c r="E43" s="38"/>
    </row>
    <row r="44" spans="1:5">
      <c r="A44" s="312" t="s">
        <v>725</v>
      </c>
      <c r="B44" s="327">
        <v>402.65</v>
      </c>
      <c r="C44" s="211" t="s">
        <v>52</v>
      </c>
      <c r="D44" s="327">
        <v>2712.5</v>
      </c>
      <c r="E44" s="38"/>
    </row>
    <row r="45" spans="1:5">
      <c r="A45" s="312" t="s">
        <v>726</v>
      </c>
      <c r="B45" s="327">
        <v>400.65</v>
      </c>
      <c r="C45" s="211" t="s">
        <v>732</v>
      </c>
      <c r="D45" s="327">
        <v>5235.55</v>
      </c>
      <c r="E45" s="38"/>
    </row>
    <row r="46" spans="1:5">
      <c r="A46" s="235" t="s">
        <v>753</v>
      </c>
      <c r="B46" s="327">
        <v>418.25</v>
      </c>
      <c r="C46" s="211" t="s">
        <v>733</v>
      </c>
      <c r="D46" s="327">
        <v>4781.8500000000004</v>
      </c>
      <c r="E46" s="38"/>
    </row>
    <row r="47" spans="1:5">
      <c r="A47" s="235" t="s">
        <v>15</v>
      </c>
      <c r="B47" s="327">
        <v>568.75</v>
      </c>
      <c r="C47" s="235" t="s">
        <v>129</v>
      </c>
      <c r="D47" s="327">
        <v>4781.8500000000004</v>
      </c>
      <c r="E47" s="38"/>
    </row>
    <row r="48" spans="1:5">
      <c r="A48" s="312" t="s">
        <v>754</v>
      </c>
      <c r="B48" s="327">
        <v>503.15</v>
      </c>
      <c r="C48" s="235" t="s">
        <v>132</v>
      </c>
      <c r="D48" s="327">
        <v>6480.35</v>
      </c>
      <c r="E48" s="38"/>
    </row>
    <row r="49" spans="1:5">
      <c r="A49" s="235" t="s">
        <v>727</v>
      </c>
      <c r="B49" s="327">
        <v>442.75</v>
      </c>
      <c r="C49" s="235" t="s">
        <v>868</v>
      </c>
      <c r="D49" s="327">
        <v>4723.95</v>
      </c>
      <c r="E49" s="38"/>
    </row>
    <row r="50" spans="1:5">
      <c r="A50" s="235" t="s">
        <v>711</v>
      </c>
      <c r="B50" s="327">
        <v>450.95</v>
      </c>
      <c r="C50" s="211" t="s">
        <v>709</v>
      </c>
      <c r="D50" s="327">
        <v>4251.3</v>
      </c>
      <c r="E50" s="38"/>
    </row>
    <row r="51" spans="1:5">
      <c r="A51" s="235" t="s">
        <v>110</v>
      </c>
      <c r="B51" s="327">
        <v>764.35</v>
      </c>
      <c r="C51" s="312" t="s">
        <v>734</v>
      </c>
      <c r="D51" s="327">
        <v>4736</v>
      </c>
      <c r="E51" s="38"/>
    </row>
    <row r="52" spans="1:5">
      <c r="A52" s="235" t="s">
        <v>115</v>
      </c>
      <c r="B52" s="327">
        <v>546.1</v>
      </c>
      <c r="C52" s="235" t="s">
        <v>54</v>
      </c>
      <c r="D52" s="327">
        <v>6383</v>
      </c>
      <c r="E52" s="38"/>
    </row>
    <row r="53" spans="1:5">
      <c r="A53" s="235" t="s">
        <v>712</v>
      </c>
      <c r="B53" s="327">
        <v>840.6</v>
      </c>
      <c r="C53" s="211" t="s">
        <v>55</v>
      </c>
      <c r="D53" s="327">
        <v>6319.8</v>
      </c>
      <c r="E53" s="38"/>
    </row>
    <row r="54" spans="1:5">
      <c r="A54" s="235" t="s">
        <v>722</v>
      </c>
      <c r="B54" s="327">
        <v>809.6</v>
      </c>
      <c r="C54" s="211" t="s">
        <v>57</v>
      </c>
      <c r="D54" s="327">
        <v>6319.8</v>
      </c>
      <c r="E54" s="38"/>
    </row>
    <row r="55" spans="1:5">
      <c r="A55" s="235" t="s">
        <v>22</v>
      </c>
      <c r="B55" s="327">
        <v>782.55</v>
      </c>
      <c r="C55" s="235" t="s">
        <v>428</v>
      </c>
      <c r="D55" s="327" t="s">
        <v>1330</v>
      </c>
      <c r="E55" s="38"/>
    </row>
    <row r="56" spans="1:5">
      <c r="A56" s="235" t="s">
        <v>23</v>
      </c>
      <c r="B56" s="327">
        <v>621.25</v>
      </c>
      <c r="C56" s="312" t="s">
        <v>59</v>
      </c>
      <c r="D56" s="327">
        <v>6032.95</v>
      </c>
      <c r="E56" s="38"/>
    </row>
    <row r="57" spans="1:5">
      <c r="A57" s="235" t="s">
        <v>25</v>
      </c>
      <c r="B57" s="327">
        <v>551.25</v>
      </c>
      <c r="C57" s="211" t="s">
        <v>60</v>
      </c>
      <c r="D57" s="327">
        <v>5652.4</v>
      </c>
      <c r="E57" s="38"/>
    </row>
    <row r="58" spans="1:5">
      <c r="A58" s="235" t="s">
        <v>713</v>
      </c>
      <c r="B58" s="327">
        <v>869.9</v>
      </c>
      <c r="C58" s="211" t="s">
        <v>62</v>
      </c>
      <c r="D58" s="327">
        <v>4812.5</v>
      </c>
      <c r="E58" s="38"/>
    </row>
    <row r="59" spans="1:5">
      <c r="A59" s="235" t="s">
        <v>714</v>
      </c>
      <c r="B59" s="327">
        <v>789.6</v>
      </c>
      <c r="C59" s="235" t="s">
        <v>401</v>
      </c>
      <c r="D59" s="327">
        <v>8315.9</v>
      </c>
      <c r="E59" s="38"/>
    </row>
    <row r="60" spans="1:5">
      <c r="A60" s="235" t="s">
        <v>26</v>
      </c>
      <c r="B60" s="327">
        <v>778.75</v>
      </c>
      <c r="C60" s="235" t="s">
        <v>136</v>
      </c>
      <c r="D60" s="327">
        <v>9079.2999999999993</v>
      </c>
    </row>
    <row r="61" spans="1:5">
      <c r="A61" s="235" t="s">
        <v>79</v>
      </c>
      <c r="B61" s="327">
        <v>778.75</v>
      </c>
      <c r="C61" s="312" t="s">
        <v>63</v>
      </c>
      <c r="D61" s="327">
        <v>11305.35</v>
      </c>
      <c r="E61" s="38"/>
    </row>
    <row r="62" spans="1:5">
      <c r="A62" s="235" t="s">
        <v>27</v>
      </c>
      <c r="B62" s="327">
        <v>695.65</v>
      </c>
      <c r="C62" s="211" t="s">
        <v>64</v>
      </c>
      <c r="D62" s="327">
        <v>10962.35</v>
      </c>
      <c r="E62" s="38"/>
    </row>
    <row r="63" spans="1:5">
      <c r="A63" s="235" t="s">
        <v>119</v>
      </c>
      <c r="B63" s="327">
        <v>1147.05</v>
      </c>
      <c r="C63" s="211" t="s">
        <v>65</v>
      </c>
      <c r="D63" s="327">
        <v>10962.35</v>
      </c>
      <c r="E63" s="38"/>
    </row>
    <row r="64" spans="1:5">
      <c r="A64" s="235" t="s">
        <v>723</v>
      </c>
      <c r="B64" s="327">
        <v>1181.25</v>
      </c>
      <c r="C64" s="211" t="s">
        <v>735</v>
      </c>
      <c r="D64" s="327">
        <v>18139.7</v>
      </c>
      <c r="E64" s="38"/>
    </row>
    <row r="65" spans="1:5">
      <c r="A65" s="235" t="s">
        <v>121</v>
      </c>
      <c r="B65" s="327">
        <v>1124.6500000000001</v>
      </c>
      <c r="C65" s="235" t="s">
        <v>710</v>
      </c>
      <c r="D65" s="327">
        <v>16438.45</v>
      </c>
      <c r="E65" s="38"/>
    </row>
    <row r="66" spans="1:5">
      <c r="A66" s="235" t="s">
        <v>29</v>
      </c>
      <c r="B66" s="327">
        <v>1181.25</v>
      </c>
      <c r="C66" s="211" t="s">
        <v>67</v>
      </c>
      <c r="D66" s="327">
        <v>15810.15</v>
      </c>
    </row>
    <row r="67" spans="1:5">
      <c r="A67" s="235" t="s">
        <v>31</v>
      </c>
      <c r="B67" s="327">
        <v>1235.6500000000001</v>
      </c>
      <c r="C67" s="312" t="s">
        <v>68</v>
      </c>
      <c r="D67" s="327">
        <v>14593.9</v>
      </c>
    </row>
    <row r="68" spans="1:5">
      <c r="A68" s="312" t="s">
        <v>33</v>
      </c>
      <c r="B68" s="327">
        <v>1148.9000000000001</v>
      </c>
      <c r="C68" s="211" t="s">
        <v>69</v>
      </c>
      <c r="D68" s="327">
        <v>14463.6</v>
      </c>
    </row>
    <row r="69" spans="1:5">
      <c r="A69" s="312" t="s">
        <v>728</v>
      </c>
      <c r="B69" s="327">
        <v>1892.4</v>
      </c>
      <c r="C69" s="235" t="s">
        <v>568</v>
      </c>
      <c r="D69" s="327">
        <v>18938.55</v>
      </c>
    </row>
    <row r="70" spans="1:5">
      <c r="A70" s="235" t="s">
        <v>125</v>
      </c>
      <c r="B70" s="327">
        <v>1662.5</v>
      </c>
      <c r="C70" s="211" t="s">
        <v>358</v>
      </c>
      <c r="D70" s="327">
        <v>18938.55</v>
      </c>
    </row>
    <row r="71" spans="1:5">
      <c r="A71" s="235" t="s">
        <v>126</v>
      </c>
      <c r="B71" s="327">
        <v>1662.5</v>
      </c>
      <c r="C71" s="235" t="s">
        <v>70</v>
      </c>
      <c r="D71" s="327">
        <v>26367</v>
      </c>
    </row>
    <row r="72" spans="1:5">
      <c r="A72" s="235" t="s">
        <v>35</v>
      </c>
      <c r="B72" s="327">
        <v>1934.55</v>
      </c>
      <c r="C72" s="211" t="s">
        <v>71</v>
      </c>
      <c r="D72" s="327">
        <v>34927.199999999997</v>
      </c>
    </row>
    <row r="73" spans="1:5">
      <c r="A73" s="312" t="s">
        <v>37</v>
      </c>
      <c r="B73" s="327">
        <v>1921.65</v>
      </c>
      <c r="C73" s="312" t="s">
        <v>72</v>
      </c>
      <c r="D73" s="327">
        <v>31472.2</v>
      </c>
    </row>
    <row r="74" spans="1:5">
      <c r="A74" s="738" t="s">
        <v>729</v>
      </c>
      <c r="B74" s="327">
        <v>2050.6</v>
      </c>
      <c r="C74" s="235" t="s">
        <v>73</v>
      </c>
      <c r="D74" s="327">
        <v>29115.45</v>
      </c>
    </row>
    <row r="75" spans="1:5">
      <c r="A75" s="738" t="s">
        <v>730</v>
      </c>
      <c r="B75" s="327">
        <v>2036.95</v>
      </c>
      <c r="C75" s="211" t="s">
        <v>1210</v>
      </c>
      <c r="D75" s="327">
        <v>43480.9</v>
      </c>
    </row>
    <row r="76" spans="1:5" ht="15.75" thickBot="1">
      <c r="A76" s="456" t="s">
        <v>769</v>
      </c>
      <c r="B76" s="326">
        <v>2073.15</v>
      </c>
      <c r="C76" s="211" t="s">
        <v>1211</v>
      </c>
      <c r="D76" s="327">
        <v>69005.5</v>
      </c>
    </row>
    <row r="77" spans="1:5" ht="15.75" thickBot="1">
      <c r="C77" s="319" t="s">
        <v>75</v>
      </c>
      <c r="D77" s="326">
        <v>69005.5</v>
      </c>
    </row>
  </sheetData>
  <sheetProtection formatCells="0" formatColumns="0" formatRows="0" insertColumns="0" insertRows="0" insertHyperlinks="0" deleteColumns="0" deleteRows="0" sort="0" autoFilter="0" pivotTables="0"/>
  <mergeCells count="16">
    <mergeCell ref="E5:I5"/>
    <mergeCell ref="A9:D10"/>
    <mergeCell ref="A32:D33"/>
    <mergeCell ref="A34:A35"/>
    <mergeCell ref="B34:B35"/>
    <mergeCell ref="C11:C12"/>
    <mergeCell ref="D11:D12"/>
    <mergeCell ref="A11:A12"/>
    <mergeCell ref="B11:B12"/>
    <mergeCell ref="C34:C35"/>
    <mergeCell ref="D34:D35"/>
    <mergeCell ref="A1:D5"/>
    <mergeCell ref="E1:I1"/>
    <mergeCell ref="E2:I2"/>
    <mergeCell ref="E3:I3"/>
    <mergeCell ref="E4:I4"/>
  </mergeCells>
  <hyperlinks>
    <hyperlink ref="E4" r:id="rId1" xr:uid="{FA4DB14D-0E34-4EBE-8DCC-1EDB7734F2D0}"/>
  </hyperlinks>
  <pageMargins left="0.7" right="0.7" top="0.75" bottom="0.75" header="0.3" footer="0.3"/>
  <pageSetup paperSize="9" scale="68" orientation="portrait" r:id="rId2"/>
  <drawing r:id="rId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79B3AA8-D897-4248-AEDE-044D1803D5D2}">
  <dimension ref="A1:I43"/>
  <sheetViews>
    <sheetView zoomScale="78" zoomScaleNormal="78" workbookViewId="0">
      <selection activeCell="B77" sqref="B77"/>
    </sheetView>
  </sheetViews>
  <sheetFormatPr defaultRowHeight="15"/>
  <cols>
    <col min="1" max="1" width="14.28515625" customWidth="1"/>
    <col min="2" max="2" width="9.140625" customWidth="1"/>
    <col min="3" max="3" width="12.85546875" customWidth="1"/>
    <col min="4" max="4" width="14.28515625" customWidth="1"/>
    <col min="6" max="6" width="12.5703125" customWidth="1"/>
  </cols>
  <sheetData>
    <row r="1" spans="1:9">
      <c r="A1" s="995"/>
      <c r="B1" s="995"/>
      <c r="C1" s="995"/>
      <c r="D1" s="995"/>
      <c r="E1" s="991" t="s">
        <v>6</v>
      </c>
      <c r="F1" s="991"/>
      <c r="G1" s="991"/>
      <c r="H1" s="991"/>
      <c r="I1" s="991"/>
    </row>
    <row r="2" spans="1:9">
      <c r="A2" s="995"/>
      <c r="B2" s="995"/>
      <c r="C2" s="995"/>
      <c r="D2" s="995"/>
      <c r="E2" s="992" t="s">
        <v>1221</v>
      </c>
      <c r="F2" s="992"/>
      <c r="G2" s="992"/>
      <c r="H2" s="992"/>
      <c r="I2" s="992"/>
    </row>
    <row r="3" spans="1:9">
      <c r="A3" s="995"/>
      <c r="B3" s="995"/>
      <c r="C3" s="995"/>
      <c r="D3" s="995"/>
      <c r="E3" s="991" t="s">
        <v>571</v>
      </c>
      <c r="F3" s="991"/>
      <c r="G3" s="991"/>
      <c r="H3" s="991"/>
      <c r="I3" s="991"/>
    </row>
    <row r="4" spans="1:9">
      <c r="A4" s="995"/>
      <c r="B4" s="995"/>
      <c r="C4" s="995"/>
      <c r="D4" s="995"/>
      <c r="E4" s="993" t="s">
        <v>4</v>
      </c>
      <c r="F4" s="991"/>
      <c r="G4" s="991"/>
      <c r="H4" s="991"/>
      <c r="I4" s="991"/>
    </row>
    <row r="5" spans="1:9">
      <c r="A5" s="995"/>
      <c r="B5" s="995"/>
      <c r="C5" s="995"/>
      <c r="D5" s="995"/>
      <c r="E5" s="991" t="s">
        <v>8</v>
      </c>
      <c r="F5" s="991"/>
      <c r="G5" s="991"/>
      <c r="H5" s="991"/>
      <c r="I5" s="991"/>
    </row>
    <row r="7" spans="1:9">
      <c r="A7" s="349" t="str">
        <f>"ЦЕНЫ БЕЗ НДС.   "&amp;Титул!B29</f>
        <v>ЦЕНЫ БЕЗ НДС.   ПРАЙС-ЛИСТ ДЕЙСТВИТЕЛЕН НА 09.06.2026</v>
      </c>
    </row>
    <row r="8" spans="1:9" ht="15.75" thickBot="1"/>
    <row r="9" spans="1:9" ht="15" customHeight="1">
      <c r="A9" s="1057" t="s">
        <v>869</v>
      </c>
      <c r="B9" s="1051"/>
      <c r="C9" s="1051"/>
      <c r="D9" s="1051"/>
      <c r="E9" s="1051"/>
      <c r="F9" s="1052"/>
    </row>
    <row r="10" spans="1:9" ht="15.75" thickBot="1">
      <c r="A10" s="1058"/>
      <c r="B10" s="1053"/>
      <c r="C10" s="1053"/>
      <c r="D10" s="1053"/>
      <c r="E10" s="1053"/>
      <c r="F10" s="1054"/>
    </row>
    <row r="11" spans="1:9">
      <c r="A11" s="1075" t="s">
        <v>76</v>
      </c>
      <c r="B11" s="1077" t="s">
        <v>492</v>
      </c>
      <c r="C11" s="1073" t="s">
        <v>870</v>
      </c>
      <c r="D11" s="1075" t="s">
        <v>76</v>
      </c>
      <c r="E11" s="1077" t="s">
        <v>492</v>
      </c>
      <c r="F11" s="1073" t="s">
        <v>870</v>
      </c>
    </row>
    <row r="12" spans="1:9" ht="15.75" thickBot="1">
      <c r="A12" s="1076"/>
      <c r="B12" s="1078"/>
      <c r="C12" s="1074"/>
      <c r="D12" s="1076"/>
      <c r="E12" s="1078"/>
      <c r="F12" s="1074"/>
    </row>
    <row r="13" spans="1:9">
      <c r="A13" s="62" t="s">
        <v>29</v>
      </c>
      <c r="B13" s="223">
        <v>0.9</v>
      </c>
      <c r="C13" s="239">
        <v>2482.1999999999998</v>
      </c>
      <c r="D13" s="62" t="s">
        <v>568</v>
      </c>
      <c r="E13" s="223">
        <v>14</v>
      </c>
      <c r="F13" s="239">
        <v>34626.85</v>
      </c>
    </row>
    <row r="14" spans="1:9">
      <c r="A14" s="54" t="s">
        <v>31</v>
      </c>
      <c r="B14" s="204">
        <v>0.9</v>
      </c>
      <c r="C14" s="237">
        <v>2316.1999999999998</v>
      </c>
      <c r="D14" s="54" t="s">
        <v>358</v>
      </c>
      <c r="E14" s="204">
        <v>14</v>
      </c>
      <c r="F14" s="237">
        <v>33519.15</v>
      </c>
    </row>
    <row r="15" spans="1:9">
      <c r="A15" s="54" t="s">
        <v>33</v>
      </c>
      <c r="B15" s="204">
        <v>0.9</v>
      </c>
      <c r="C15" s="237">
        <v>2183.15</v>
      </c>
      <c r="D15" s="54" t="s">
        <v>67</v>
      </c>
      <c r="E15" s="204">
        <v>11</v>
      </c>
      <c r="F15" s="237">
        <v>26870.5</v>
      </c>
    </row>
    <row r="16" spans="1:9">
      <c r="A16" s="54" t="s">
        <v>728</v>
      </c>
      <c r="B16" s="204">
        <v>1.2</v>
      </c>
      <c r="C16" s="237">
        <v>3143.35</v>
      </c>
      <c r="D16" s="54" t="s">
        <v>68</v>
      </c>
      <c r="E16" s="204">
        <v>11</v>
      </c>
      <c r="F16" s="237">
        <v>29769.3</v>
      </c>
    </row>
    <row r="17" spans="1:6">
      <c r="A17" s="54" t="s">
        <v>125</v>
      </c>
      <c r="B17" s="204">
        <v>1.2</v>
      </c>
      <c r="C17" s="237">
        <v>3010.65</v>
      </c>
      <c r="D17" s="54" t="s">
        <v>69</v>
      </c>
      <c r="E17" s="204">
        <v>11</v>
      </c>
      <c r="F17" s="237">
        <v>28954.65</v>
      </c>
    </row>
    <row r="18" spans="1:6">
      <c r="A18" s="54" t="s">
        <v>126</v>
      </c>
      <c r="B18" s="204">
        <v>1.2</v>
      </c>
      <c r="C18" s="237">
        <v>2844.3</v>
      </c>
      <c r="D18" s="54" t="s">
        <v>70</v>
      </c>
      <c r="E18" s="204">
        <v>20</v>
      </c>
      <c r="F18" s="237">
        <v>55599.6</v>
      </c>
    </row>
    <row r="19" spans="1:6">
      <c r="A19" s="54" t="s">
        <v>871</v>
      </c>
      <c r="B19" s="204">
        <v>1.3</v>
      </c>
      <c r="C19" s="237">
        <v>3984.35</v>
      </c>
      <c r="D19" s="54" t="s">
        <v>102</v>
      </c>
      <c r="E19" s="204">
        <v>0.2</v>
      </c>
      <c r="F19" s="237">
        <v>435.15</v>
      </c>
    </row>
    <row r="20" spans="1:6">
      <c r="A20" s="54" t="s">
        <v>40</v>
      </c>
      <c r="B20" s="204">
        <v>1.6</v>
      </c>
      <c r="C20" s="237">
        <v>4080.65</v>
      </c>
      <c r="D20" s="54" t="s">
        <v>429</v>
      </c>
      <c r="E20" s="240">
        <v>0.2</v>
      </c>
      <c r="F20" s="237">
        <v>369</v>
      </c>
    </row>
    <row r="21" spans="1:6">
      <c r="A21" s="54" t="s">
        <v>872</v>
      </c>
      <c r="B21" s="204">
        <v>1.3</v>
      </c>
      <c r="C21" s="237">
        <v>3352.9</v>
      </c>
      <c r="D21" s="54" t="s">
        <v>72</v>
      </c>
      <c r="E21" s="204">
        <v>23</v>
      </c>
      <c r="F21" s="237">
        <v>71067.649999999994</v>
      </c>
    </row>
    <row r="22" spans="1:6">
      <c r="A22" s="54" t="s">
        <v>43</v>
      </c>
      <c r="B22" s="204">
        <v>1.6</v>
      </c>
      <c r="C22" s="237">
        <v>3681.75</v>
      </c>
      <c r="D22" s="54" t="s">
        <v>73</v>
      </c>
      <c r="E22" s="204">
        <v>23</v>
      </c>
      <c r="F22" s="237">
        <v>66245.100000000006</v>
      </c>
    </row>
    <row r="23" spans="1:6">
      <c r="A23" s="54" t="s">
        <v>873</v>
      </c>
      <c r="B23" s="204">
        <v>2.5</v>
      </c>
      <c r="C23" s="237">
        <v>5499.25</v>
      </c>
      <c r="D23" s="54" t="s">
        <v>775</v>
      </c>
      <c r="E23" s="204">
        <v>32</v>
      </c>
      <c r="F23" s="237">
        <v>93642.9</v>
      </c>
    </row>
    <row r="24" spans="1:6">
      <c r="A24" s="54" t="s">
        <v>731</v>
      </c>
      <c r="B24" s="204">
        <v>1.9</v>
      </c>
      <c r="C24" s="237">
        <v>4442.7</v>
      </c>
      <c r="D24" s="54" t="s">
        <v>725</v>
      </c>
      <c r="E24" s="204">
        <v>0.2</v>
      </c>
      <c r="F24" s="237">
        <v>618</v>
      </c>
    </row>
    <row r="25" spans="1:6">
      <c r="A25" s="54" t="s">
        <v>48</v>
      </c>
      <c r="B25" s="204">
        <v>1.5</v>
      </c>
      <c r="C25" s="237">
        <v>4635.6000000000004</v>
      </c>
      <c r="D25" s="54" t="s">
        <v>753</v>
      </c>
      <c r="E25" s="204">
        <v>0.2</v>
      </c>
      <c r="F25" s="237">
        <v>551.45000000000005</v>
      </c>
    </row>
    <row r="26" spans="1:6">
      <c r="A26" s="54" t="s">
        <v>49</v>
      </c>
      <c r="B26" s="204">
        <v>2.2999999999999998</v>
      </c>
      <c r="C26" s="237">
        <v>5512.7</v>
      </c>
      <c r="D26" s="54" t="s">
        <v>726</v>
      </c>
      <c r="E26" s="204">
        <v>0.2</v>
      </c>
      <c r="F26" s="237">
        <v>485.25</v>
      </c>
    </row>
    <row r="27" spans="1:6">
      <c r="A27" s="54" t="s">
        <v>50</v>
      </c>
      <c r="B27" s="204">
        <v>2.2999999999999998</v>
      </c>
      <c r="C27" s="237">
        <v>5246.9</v>
      </c>
      <c r="D27" s="54" t="s">
        <v>754</v>
      </c>
      <c r="E27" s="204">
        <v>0.2</v>
      </c>
      <c r="F27" s="237">
        <v>751.1</v>
      </c>
    </row>
    <row r="28" spans="1:6">
      <c r="A28" s="54" t="s">
        <v>874</v>
      </c>
      <c r="B28" s="204">
        <v>2</v>
      </c>
      <c r="C28" s="237">
        <v>5337.4</v>
      </c>
      <c r="D28" s="54" t="s">
        <v>727</v>
      </c>
      <c r="E28" s="247">
        <v>0.2</v>
      </c>
      <c r="F28" s="237">
        <v>684.5</v>
      </c>
    </row>
    <row r="29" spans="1:6">
      <c r="A29" s="54" t="s">
        <v>132</v>
      </c>
      <c r="B29" s="204">
        <v>3.9</v>
      </c>
      <c r="C29" s="237">
        <v>8031</v>
      </c>
      <c r="D29" s="54" t="s">
        <v>671</v>
      </c>
      <c r="E29" s="204">
        <v>0.2</v>
      </c>
      <c r="F29" s="237">
        <v>668.05</v>
      </c>
    </row>
    <row r="30" spans="1:6">
      <c r="A30" s="54" t="s">
        <v>129</v>
      </c>
      <c r="B30" s="204">
        <v>3.9</v>
      </c>
      <c r="C30" s="237">
        <v>8296.7999999999993</v>
      </c>
      <c r="D30" s="54" t="s">
        <v>756</v>
      </c>
      <c r="E30" s="204">
        <v>0.3</v>
      </c>
      <c r="F30" s="237">
        <v>1259.3</v>
      </c>
    </row>
    <row r="31" spans="1:6">
      <c r="A31" s="54" t="s">
        <v>136</v>
      </c>
      <c r="B31" s="204">
        <v>7.2</v>
      </c>
      <c r="C31" s="237">
        <v>14673.15</v>
      </c>
      <c r="D31" s="54" t="s">
        <v>757</v>
      </c>
      <c r="E31" s="204">
        <v>0.3</v>
      </c>
      <c r="F31" s="237">
        <v>1126.5999999999999</v>
      </c>
    </row>
    <row r="32" spans="1:6">
      <c r="A32" s="54" t="s">
        <v>772</v>
      </c>
      <c r="B32" s="204">
        <v>4.5999999999999996</v>
      </c>
      <c r="C32" s="237">
        <v>11922.6</v>
      </c>
      <c r="D32" s="54" t="s">
        <v>115</v>
      </c>
      <c r="E32" s="204">
        <v>0.3</v>
      </c>
      <c r="F32" s="237">
        <v>1093.3499999999999</v>
      </c>
    </row>
    <row r="33" spans="1:6">
      <c r="A33" s="54" t="s">
        <v>59</v>
      </c>
      <c r="B33" s="204">
        <v>2.9</v>
      </c>
      <c r="C33" s="237">
        <v>8596.6</v>
      </c>
      <c r="D33" s="54" t="s">
        <v>22</v>
      </c>
      <c r="E33" s="204">
        <v>0.4</v>
      </c>
      <c r="F33" s="237">
        <v>1369.1</v>
      </c>
    </row>
    <row r="34" spans="1:6">
      <c r="A34" s="54" t="s">
        <v>60</v>
      </c>
      <c r="B34" s="204">
        <v>4.4000000000000004</v>
      </c>
      <c r="C34" s="237">
        <v>10473.549999999999</v>
      </c>
      <c r="D34" s="54" t="s">
        <v>23</v>
      </c>
      <c r="E34" s="204">
        <v>0.5</v>
      </c>
      <c r="F34" s="237">
        <v>1345.7</v>
      </c>
    </row>
    <row r="35" spans="1:6">
      <c r="A35" s="54" t="s">
        <v>62</v>
      </c>
      <c r="B35" s="204">
        <v>4.4000000000000004</v>
      </c>
      <c r="C35" s="237">
        <v>9941.9500000000007</v>
      </c>
      <c r="D35" s="54" t="s">
        <v>25</v>
      </c>
      <c r="E35" s="204">
        <v>0.4</v>
      </c>
      <c r="F35" s="237">
        <v>1236.3499999999999</v>
      </c>
    </row>
    <row r="36" spans="1:6">
      <c r="A36" s="54" t="s">
        <v>57</v>
      </c>
      <c r="B36" s="204">
        <v>2.9</v>
      </c>
      <c r="C36" s="237">
        <v>9626.9</v>
      </c>
      <c r="D36" s="54" t="s">
        <v>713</v>
      </c>
      <c r="E36" s="204">
        <v>0.6</v>
      </c>
      <c r="F36" s="237">
        <v>1621.8</v>
      </c>
    </row>
    <row r="37" spans="1:6">
      <c r="A37" s="54" t="s">
        <v>773</v>
      </c>
      <c r="B37" s="248">
        <v>8.5</v>
      </c>
      <c r="C37" s="237">
        <v>22160.799999999999</v>
      </c>
      <c r="D37" s="54" t="s">
        <v>714</v>
      </c>
      <c r="E37" s="204">
        <v>0.6</v>
      </c>
      <c r="F37" s="237">
        <v>1488.7</v>
      </c>
    </row>
    <row r="38" spans="1:6">
      <c r="A38" s="54" t="s">
        <v>735</v>
      </c>
      <c r="B38" s="204">
        <v>12</v>
      </c>
      <c r="C38" s="237">
        <v>24192.3</v>
      </c>
      <c r="D38" s="54" t="s">
        <v>26</v>
      </c>
      <c r="E38" s="204">
        <v>0.6</v>
      </c>
      <c r="F38" s="237">
        <v>1821.1</v>
      </c>
    </row>
    <row r="39" spans="1:6">
      <c r="A39" s="54" t="s">
        <v>710</v>
      </c>
      <c r="B39" s="204">
        <v>12</v>
      </c>
      <c r="C39" s="237">
        <v>23452.1</v>
      </c>
      <c r="D39" s="54" t="s">
        <v>79</v>
      </c>
      <c r="E39" s="204">
        <v>0.6</v>
      </c>
      <c r="F39" s="237">
        <v>1687.95</v>
      </c>
    </row>
    <row r="40" spans="1:6">
      <c r="A40" s="54" t="s">
        <v>63</v>
      </c>
      <c r="B40" s="204">
        <v>6</v>
      </c>
      <c r="C40" s="237">
        <v>17944.25</v>
      </c>
      <c r="D40" s="54" t="s">
        <v>27</v>
      </c>
      <c r="E40" s="204">
        <v>0.6</v>
      </c>
      <c r="F40" s="237">
        <v>1529.1</v>
      </c>
    </row>
    <row r="41" spans="1:6">
      <c r="A41" s="54" t="s">
        <v>64</v>
      </c>
      <c r="B41" s="204">
        <v>8.3000000000000007</v>
      </c>
      <c r="C41" s="237">
        <v>18936.75</v>
      </c>
      <c r="D41" s="54" t="s">
        <v>119</v>
      </c>
      <c r="E41" s="204">
        <v>0.9</v>
      </c>
      <c r="F41" s="237">
        <v>2482.1999999999998</v>
      </c>
    </row>
    <row r="42" spans="1:6">
      <c r="A42" s="54" t="s">
        <v>65</v>
      </c>
      <c r="B42" s="204">
        <v>8.3000000000000007</v>
      </c>
      <c r="C42" s="237">
        <v>18272.05</v>
      </c>
      <c r="D42" s="54" t="s">
        <v>723</v>
      </c>
      <c r="E42" s="204">
        <v>0.9</v>
      </c>
      <c r="F42" s="237">
        <v>2316.1999999999998</v>
      </c>
    </row>
    <row r="43" spans="1:6" ht="15.75" thickBot="1">
      <c r="A43" s="208" t="s">
        <v>875</v>
      </c>
      <c r="B43" s="205">
        <v>14</v>
      </c>
      <c r="C43" s="238">
        <v>30815.85</v>
      </c>
      <c r="D43" s="208" t="s">
        <v>121</v>
      </c>
      <c r="E43" s="249">
        <v>0.9</v>
      </c>
      <c r="F43" s="238">
        <v>2183.15</v>
      </c>
    </row>
  </sheetData>
  <mergeCells count="13">
    <mergeCell ref="A1:D5"/>
    <mergeCell ref="E1:I1"/>
    <mergeCell ref="E2:I2"/>
    <mergeCell ref="E3:I3"/>
    <mergeCell ref="E4:I4"/>
    <mergeCell ref="E5:I5"/>
    <mergeCell ref="F11:F12"/>
    <mergeCell ref="A9:F10"/>
    <mergeCell ref="A11:A12"/>
    <mergeCell ref="B11:B12"/>
    <mergeCell ref="C11:C12"/>
    <mergeCell ref="D11:D12"/>
    <mergeCell ref="E11:E12"/>
  </mergeCells>
  <hyperlinks>
    <hyperlink ref="E4" r:id="rId1" xr:uid="{90BC2A4A-FBB7-4136-AA43-0511F6AD4638}"/>
  </hyperlinks>
  <pageMargins left="0.7" right="0.7" top="0.75" bottom="0.75" header="0.3" footer="0.3"/>
  <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78039A2-8836-4003-9D6B-5C98BC505F28}">
  <sheetPr>
    <pageSetUpPr fitToPage="1"/>
  </sheetPr>
  <dimension ref="A1:I50"/>
  <sheetViews>
    <sheetView zoomScale="78" zoomScaleNormal="78" workbookViewId="0">
      <selection activeCell="C69" sqref="C69"/>
    </sheetView>
  </sheetViews>
  <sheetFormatPr defaultRowHeight="15"/>
  <cols>
    <col min="1" max="1" width="21.7109375" customWidth="1"/>
    <col min="2" max="2" width="12.7109375" customWidth="1"/>
    <col min="3" max="3" width="15.5703125" customWidth="1"/>
    <col min="4" max="4" width="11.42578125" customWidth="1"/>
    <col min="5" max="5" width="0.85546875" customWidth="1"/>
  </cols>
  <sheetData>
    <row r="1" spans="1:9">
      <c r="A1" s="995"/>
      <c r="B1" s="995"/>
      <c r="C1" s="995"/>
      <c r="D1" s="995"/>
      <c r="E1" s="991" t="s">
        <v>6</v>
      </c>
      <c r="F1" s="991"/>
      <c r="G1" s="991"/>
      <c r="H1" s="991"/>
      <c r="I1" s="991"/>
    </row>
    <row r="2" spans="1:9">
      <c r="A2" s="995"/>
      <c r="B2" s="995"/>
      <c r="C2" s="995"/>
      <c r="D2" s="995"/>
      <c r="E2" s="992" t="s">
        <v>1221</v>
      </c>
      <c r="F2" s="992"/>
      <c r="G2" s="992"/>
      <c r="H2" s="992"/>
      <c r="I2" s="992"/>
    </row>
    <row r="3" spans="1:9">
      <c r="A3" s="995"/>
      <c r="B3" s="995"/>
      <c r="C3" s="995"/>
      <c r="D3" s="995"/>
      <c r="E3" s="991" t="s">
        <v>571</v>
      </c>
      <c r="F3" s="991"/>
      <c r="G3" s="991"/>
      <c r="H3" s="991"/>
      <c r="I3" s="991"/>
    </row>
    <row r="4" spans="1:9">
      <c r="A4" s="995"/>
      <c r="B4" s="995"/>
      <c r="C4" s="995"/>
      <c r="D4" s="995"/>
      <c r="E4" s="993" t="s">
        <v>4</v>
      </c>
      <c r="F4" s="991"/>
      <c r="G4" s="991"/>
      <c r="H4" s="991"/>
      <c r="I4" s="991"/>
    </row>
    <row r="5" spans="1:9">
      <c r="A5" s="995"/>
      <c r="B5" s="995"/>
      <c r="C5" s="995"/>
      <c r="D5" s="995"/>
      <c r="E5" s="991" t="s">
        <v>8</v>
      </c>
      <c r="F5" s="991"/>
      <c r="G5" s="991"/>
      <c r="H5" s="991"/>
      <c r="I5" s="991"/>
    </row>
    <row r="6" spans="1:9">
      <c r="A6" s="12"/>
      <c r="B6" s="12"/>
      <c r="C6" s="12"/>
      <c r="D6" s="12"/>
      <c r="E6" s="12"/>
      <c r="F6" s="12"/>
    </row>
    <row r="7" spans="1:9">
      <c r="A7" s="87" t="str">
        <f>"ЦЕНЫ БЕЗ НДС.   "&amp;Титул!B29</f>
        <v>ЦЕНЫ БЕЗ НДС.   ПРАЙС-ЛИСТ ДЕЙСТВИТЕЛЕН НА 09.06.2026</v>
      </c>
      <c r="B7" s="12"/>
      <c r="C7" s="12"/>
      <c r="D7" s="12"/>
      <c r="E7" s="12"/>
      <c r="F7" s="12"/>
    </row>
    <row r="9" spans="1:9" ht="15.75">
      <c r="A9" s="1079" t="s">
        <v>1222</v>
      </c>
      <c r="B9" s="1080"/>
    </row>
    <row r="10" spans="1:9">
      <c r="A10" s="353" t="s">
        <v>1223</v>
      </c>
      <c r="B10" s="353" t="s">
        <v>208</v>
      </c>
    </row>
    <row r="11" spans="1:9">
      <c r="A11" s="354" t="s">
        <v>429</v>
      </c>
      <c r="B11" s="355">
        <v>482.40000000000003</v>
      </c>
    </row>
    <row r="12" spans="1:9">
      <c r="A12" s="354" t="s">
        <v>753</v>
      </c>
      <c r="B12" s="355">
        <v>584.75</v>
      </c>
    </row>
    <row r="13" spans="1:9">
      <c r="A13" s="354" t="s">
        <v>725</v>
      </c>
      <c r="B13" s="355">
        <v>584.75</v>
      </c>
    </row>
    <row r="14" spans="1:9">
      <c r="A14" s="354" t="s">
        <v>726</v>
      </c>
      <c r="B14" s="355">
        <v>584.75</v>
      </c>
    </row>
    <row r="15" spans="1:9">
      <c r="A15" s="354" t="s">
        <v>15</v>
      </c>
      <c r="B15" s="355">
        <v>556.9</v>
      </c>
    </row>
    <row r="16" spans="1:9">
      <c r="A16" s="354" t="s">
        <v>17</v>
      </c>
      <c r="B16" s="355">
        <v>828.6</v>
      </c>
    </row>
    <row r="17" spans="1:2">
      <c r="A17" s="354" t="s">
        <v>756</v>
      </c>
      <c r="B17" s="355">
        <v>1174.8500000000001</v>
      </c>
    </row>
    <row r="18" spans="1:2">
      <c r="A18" s="354" t="s">
        <v>403</v>
      </c>
      <c r="B18" s="355">
        <v>704.25</v>
      </c>
    </row>
    <row r="19" spans="1:2">
      <c r="A19" s="354" t="s">
        <v>20</v>
      </c>
      <c r="B19" s="355">
        <v>748.85</v>
      </c>
    </row>
    <row r="20" spans="1:2">
      <c r="A20" s="354" t="s">
        <v>758</v>
      </c>
      <c r="B20" s="355">
        <v>1332.4</v>
      </c>
    </row>
    <row r="21" spans="1:2">
      <c r="A21" s="354" t="s">
        <v>23</v>
      </c>
      <c r="B21" s="355">
        <v>1169.5</v>
      </c>
    </row>
    <row r="22" spans="1:2">
      <c r="A22" s="354" t="s">
        <v>25</v>
      </c>
      <c r="B22" s="355">
        <v>1058.1000000000001</v>
      </c>
    </row>
    <row r="23" spans="1:2">
      <c r="A23" s="354" t="s">
        <v>714</v>
      </c>
      <c r="B23" s="355">
        <v>1392.25</v>
      </c>
    </row>
    <row r="24" spans="1:2">
      <c r="A24" s="354" t="s">
        <v>761</v>
      </c>
      <c r="B24" s="355">
        <v>1392.25</v>
      </c>
    </row>
    <row r="25" spans="1:2">
      <c r="A25" s="354" t="s">
        <v>762</v>
      </c>
      <c r="B25" s="355">
        <v>974.5</v>
      </c>
    </row>
    <row r="26" spans="1:2">
      <c r="A26" s="354" t="s">
        <v>723</v>
      </c>
      <c r="B26" s="355">
        <v>1726.3500000000001</v>
      </c>
    </row>
    <row r="27" spans="1:2">
      <c r="A27" s="354" t="s">
        <v>672</v>
      </c>
      <c r="B27" s="355">
        <v>1253</v>
      </c>
    </row>
    <row r="28" spans="1:2">
      <c r="A28" s="354" t="s">
        <v>121</v>
      </c>
      <c r="B28" s="355">
        <v>1670.7</v>
      </c>
    </row>
    <row r="29" spans="1:2">
      <c r="A29" s="354" t="s">
        <v>29</v>
      </c>
      <c r="B29" s="355">
        <v>1880.95</v>
      </c>
    </row>
    <row r="30" spans="1:2">
      <c r="A30" s="354" t="s">
        <v>31</v>
      </c>
      <c r="B30" s="355">
        <v>2054.0500000000002</v>
      </c>
    </row>
    <row r="31" spans="1:2">
      <c r="A31" s="354" t="s">
        <v>125</v>
      </c>
      <c r="B31" s="355">
        <v>2933.25</v>
      </c>
    </row>
    <row r="32" spans="1:2">
      <c r="A32" s="354" t="s">
        <v>33</v>
      </c>
      <c r="B32" s="355">
        <v>2048.2000000000003</v>
      </c>
    </row>
    <row r="33" spans="1:2">
      <c r="A33" s="354" t="s">
        <v>126</v>
      </c>
      <c r="B33" s="355">
        <v>2639.55</v>
      </c>
    </row>
    <row r="34" spans="1:2">
      <c r="A34" s="354" t="s">
        <v>729</v>
      </c>
      <c r="B34" s="355">
        <v>3197.8</v>
      </c>
    </row>
    <row r="35" spans="1:2">
      <c r="A35" s="354" t="s">
        <v>730</v>
      </c>
      <c r="B35" s="355">
        <v>2933.25</v>
      </c>
    </row>
    <row r="36" spans="1:2">
      <c r="A36" s="354" t="s">
        <v>769</v>
      </c>
      <c r="B36" s="355">
        <v>4699.4000000000005</v>
      </c>
    </row>
    <row r="37" spans="1:2">
      <c r="A37" s="354" t="s">
        <v>41</v>
      </c>
      <c r="B37" s="355">
        <v>4302.6000000000004</v>
      </c>
    </row>
    <row r="38" spans="1:2">
      <c r="A38" s="354" t="s">
        <v>43</v>
      </c>
      <c r="B38" s="355">
        <v>4185.9000000000005</v>
      </c>
    </row>
    <row r="39" spans="1:2">
      <c r="A39" s="354" t="s">
        <v>50</v>
      </c>
      <c r="B39" s="355">
        <v>5596.1</v>
      </c>
    </row>
    <row r="40" spans="1:2">
      <c r="A40" s="354" t="s">
        <v>132</v>
      </c>
      <c r="B40" s="355">
        <v>6662.05</v>
      </c>
    </row>
    <row r="41" spans="1:2">
      <c r="A41" s="354" t="s">
        <v>52</v>
      </c>
      <c r="B41" s="355">
        <v>5596.1</v>
      </c>
    </row>
    <row r="42" spans="1:2">
      <c r="A42" s="354" t="s">
        <v>47</v>
      </c>
      <c r="B42" s="355">
        <v>4699.4000000000005</v>
      </c>
    </row>
    <row r="43" spans="1:2">
      <c r="A43" s="354" t="s">
        <v>49</v>
      </c>
      <c r="B43" s="355">
        <v>4699.4000000000005</v>
      </c>
    </row>
    <row r="44" spans="1:2">
      <c r="A44" s="354" t="s">
        <v>129</v>
      </c>
      <c r="B44" s="355">
        <v>8928.1</v>
      </c>
    </row>
    <row r="45" spans="1:2">
      <c r="A45" s="354" t="s">
        <v>59</v>
      </c>
      <c r="B45" s="355">
        <v>9990.1500000000015</v>
      </c>
    </row>
    <row r="46" spans="1:2">
      <c r="A46" s="354" t="s">
        <v>60</v>
      </c>
      <c r="B46" s="355">
        <v>9235.4500000000007</v>
      </c>
    </row>
    <row r="47" spans="1:2">
      <c r="A47" s="354" t="s">
        <v>62</v>
      </c>
      <c r="B47" s="355">
        <v>8784.15</v>
      </c>
    </row>
    <row r="48" spans="1:2">
      <c r="A48" s="354" t="s">
        <v>54</v>
      </c>
      <c r="B48" s="355">
        <v>9429.9500000000007</v>
      </c>
    </row>
    <row r="49" spans="1:2">
      <c r="A49" s="354" t="s">
        <v>55</v>
      </c>
      <c r="B49" s="355">
        <v>8795.85</v>
      </c>
    </row>
    <row r="50" spans="1:2">
      <c r="A50" s="354" t="s">
        <v>57</v>
      </c>
      <c r="B50" s="355">
        <v>8768.6</v>
      </c>
    </row>
  </sheetData>
  <sheetProtection formatCells="0" formatColumns="0" formatRows="0" insertColumns="0" insertRows="0" insertHyperlinks="0" deleteColumns="0" deleteRows="0" sort="0" autoFilter="0" pivotTables="0"/>
  <mergeCells count="7">
    <mergeCell ref="A9:B9"/>
    <mergeCell ref="A1:D5"/>
    <mergeCell ref="E1:I1"/>
    <mergeCell ref="E2:I2"/>
    <mergeCell ref="E3:I3"/>
    <mergeCell ref="E4:I4"/>
    <mergeCell ref="E5:I5"/>
  </mergeCells>
  <hyperlinks>
    <hyperlink ref="E4" r:id="rId1" xr:uid="{336EB131-E1FC-47F5-ABC3-1A81B4592FE2}"/>
  </hyperlinks>
  <pageMargins left="0.7" right="0.7" top="0.75" bottom="0.75" header="0.3" footer="0.3"/>
  <pageSetup paperSize="9" scale="88" orientation="portrait" r:id="rId2"/>
  <drawing r:id="rId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 codeName="Лист8">
    <pageSetUpPr fitToPage="1"/>
  </sheetPr>
  <dimension ref="A1:I79"/>
  <sheetViews>
    <sheetView topLeftCell="A6" zoomScale="90" zoomScaleNormal="90" workbookViewId="0">
      <selection activeCell="A56" sqref="A56"/>
    </sheetView>
  </sheetViews>
  <sheetFormatPr defaultColWidth="9.140625" defaultRowHeight="16.5"/>
  <cols>
    <col min="1" max="1" width="17.140625" style="6" customWidth="1"/>
    <col min="2" max="2" width="10.28515625" style="6" customWidth="1"/>
    <col min="3" max="3" width="18.42578125" style="6" customWidth="1"/>
    <col min="4" max="4" width="10.85546875" style="6" customWidth="1"/>
  </cols>
  <sheetData>
    <row r="1" spans="1:9" ht="15" customHeight="1">
      <c r="A1" s="995"/>
      <c r="B1" s="995"/>
      <c r="C1" s="995"/>
      <c r="D1" s="995"/>
      <c r="E1" s="991" t="s">
        <v>6</v>
      </c>
      <c r="F1" s="991"/>
      <c r="G1" s="991"/>
      <c r="H1" s="991"/>
      <c r="I1" s="991"/>
    </row>
    <row r="2" spans="1:9" ht="15" customHeight="1">
      <c r="A2" s="995"/>
      <c r="B2" s="995"/>
      <c r="C2" s="995"/>
      <c r="D2" s="995"/>
      <c r="E2" s="992" t="s">
        <v>1221</v>
      </c>
      <c r="F2" s="992"/>
      <c r="G2" s="992"/>
      <c r="H2" s="992"/>
      <c r="I2" s="992"/>
    </row>
    <row r="3" spans="1:9" ht="15" customHeight="1">
      <c r="A3" s="995"/>
      <c r="B3" s="995"/>
      <c r="C3" s="995"/>
      <c r="D3" s="995"/>
      <c r="E3" s="991" t="s">
        <v>571</v>
      </c>
      <c r="F3" s="991"/>
      <c r="G3" s="991"/>
      <c r="H3" s="991"/>
      <c r="I3" s="991"/>
    </row>
    <row r="4" spans="1:9" ht="15" customHeight="1">
      <c r="A4" s="995"/>
      <c r="B4" s="995"/>
      <c r="C4" s="995"/>
      <c r="D4" s="995"/>
      <c r="E4" s="993" t="s">
        <v>4</v>
      </c>
      <c r="F4" s="991"/>
      <c r="G4" s="991"/>
      <c r="H4" s="991"/>
      <c r="I4" s="991"/>
    </row>
    <row r="5" spans="1:9" ht="15" customHeight="1">
      <c r="A5" s="995"/>
      <c r="B5" s="995"/>
      <c r="C5" s="995"/>
      <c r="D5" s="995"/>
      <c r="E5" s="991" t="s">
        <v>8</v>
      </c>
      <c r="F5" s="991"/>
      <c r="G5" s="991"/>
      <c r="H5" s="991"/>
      <c r="I5" s="991"/>
    </row>
    <row r="6" spans="1:9" ht="15" customHeight="1">
      <c r="E6" s="6"/>
      <c r="F6" s="6"/>
    </row>
    <row r="7" spans="1:9" ht="15" customHeight="1">
      <c r="A7" s="87" t="str">
        <f>"ЦЕНЫ БЕЗ НДС.   "&amp;Титул!B29</f>
        <v>ЦЕНЫ БЕЗ НДС.   ПРАЙС-ЛИСТ ДЕЙСТВИТЕЛЕН НА 09.06.2026</v>
      </c>
      <c r="E7" s="6"/>
      <c r="F7" s="6"/>
    </row>
    <row r="8" spans="1:9" ht="17.25" customHeight="1" thickBot="1">
      <c r="E8" s="6"/>
      <c r="F8" s="6"/>
    </row>
    <row r="9" spans="1:9" ht="15" customHeight="1">
      <c r="A9" s="28"/>
      <c r="B9" s="1081" t="s">
        <v>412</v>
      </c>
      <c r="C9" s="1081"/>
      <c r="D9" s="1082"/>
    </row>
    <row r="10" spans="1:9" ht="15.75" thickBot="1">
      <c r="A10" s="29"/>
      <c r="B10" s="1083"/>
      <c r="C10" s="1083"/>
      <c r="D10" s="1084"/>
    </row>
    <row r="11" spans="1:9" ht="15" customHeight="1">
      <c r="A11" s="329" t="s">
        <v>387</v>
      </c>
      <c r="B11" s="209">
        <v>360.5</v>
      </c>
      <c r="C11" s="818" t="s">
        <v>682</v>
      </c>
      <c r="D11" s="209">
        <v>452.5</v>
      </c>
    </row>
    <row r="12" spans="1:9" ht="15" customHeight="1">
      <c r="A12" s="330" t="s">
        <v>388</v>
      </c>
      <c r="B12" s="210">
        <v>392.87500000000006</v>
      </c>
      <c r="C12" s="819" t="s">
        <v>683</v>
      </c>
      <c r="D12" s="210">
        <v>555</v>
      </c>
    </row>
    <row r="13" spans="1:9" ht="15" customHeight="1">
      <c r="A13" s="330" t="s">
        <v>390</v>
      </c>
      <c r="B13" s="210">
        <v>411.25</v>
      </c>
      <c r="C13" s="819" t="s">
        <v>684</v>
      </c>
      <c r="D13" s="210">
        <v>499.5</v>
      </c>
    </row>
    <row r="14" spans="1:9" ht="15" customHeight="1">
      <c r="A14" s="330" t="s">
        <v>391</v>
      </c>
      <c r="B14" s="210">
        <v>446.25</v>
      </c>
      <c r="C14" s="819" t="s">
        <v>685</v>
      </c>
      <c r="D14" s="210">
        <v>926.65</v>
      </c>
    </row>
    <row r="15" spans="1:9" ht="15" customHeight="1">
      <c r="A15" s="330" t="s">
        <v>392</v>
      </c>
      <c r="B15" s="210">
        <v>427</v>
      </c>
      <c r="C15" s="819" t="s">
        <v>686</v>
      </c>
      <c r="D15" s="210">
        <v>834</v>
      </c>
    </row>
    <row r="16" spans="1:9" ht="15" customHeight="1">
      <c r="A16" s="330" t="s">
        <v>393</v>
      </c>
      <c r="B16" s="210">
        <v>492.625</v>
      </c>
      <c r="C16" s="819" t="s">
        <v>687</v>
      </c>
      <c r="D16" s="210">
        <v>834</v>
      </c>
    </row>
    <row r="17" spans="1:4" ht="15" customHeight="1">
      <c r="A17" s="330" t="s">
        <v>394</v>
      </c>
      <c r="B17" s="210">
        <v>712.25</v>
      </c>
      <c r="C17" s="819" t="s">
        <v>397</v>
      </c>
      <c r="D17" s="210">
        <v>935.1</v>
      </c>
    </row>
    <row r="18" spans="1:4" ht="15" customHeight="1">
      <c r="A18" s="330" t="s">
        <v>395</v>
      </c>
      <c r="B18" s="210">
        <v>822.5</v>
      </c>
      <c r="C18" s="819" t="s">
        <v>574</v>
      </c>
      <c r="D18" s="210">
        <v>935.1</v>
      </c>
    </row>
    <row r="19" spans="1:4" ht="15" customHeight="1">
      <c r="A19" s="330" t="s">
        <v>396</v>
      </c>
      <c r="B19" s="210">
        <v>847.00000000000011</v>
      </c>
      <c r="C19" s="819" t="s">
        <v>688</v>
      </c>
      <c r="D19" s="210">
        <v>935.1</v>
      </c>
    </row>
    <row r="20" spans="1:4" ht="15" customHeight="1">
      <c r="A20" s="330" t="s">
        <v>398</v>
      </c>
      <c r="B20" s="210">
        <v>922.25000000000023</v>
      </c>
      <c r="C20" s="819" t="s">
        <v>689</v>
      </c>
      <c r="D20" s="210">
        <v>1196</v>
      </c>
    </row>
    <row r="21" spans="1:4" ht="15" customHeight="1">
      <c r="A21" s="330" t="s">
        <v>399</v>
      </c>
      <c r="B21" s="210">
        <v>1181.25</v>
      </c>
      <c r="C21" s="819" t="s">
        <v>669</v>
      </c>
      <c r="D21" s="210">
        <v>1196</v>
      </c>
    </row>
    <row r="22" spans="1:4" ht="15" customHeight="1" thickBot="1">
      <c r="A22" s="321" t="s">
        <v>400</v>
      </c>
      <c r="B22" s="308">
        <v>1522.45</v>
      </c>
      <c r="C22" s="820" t="s">
        <v>690</v>
      </c>
      <c r="D22" s="308">
        <v>1196</v>
      </c>
    </row>
    <row r="23" spans="1:4" ht="15" customHeight="1">
      <c r="A23"/>
      <c r="B23"/>
      <c r="C23"/>
      <c r="D23"/>
    </row>
    <row r="24" spans="1:4" ht="15" customHeight="1" thickBot="1">
      <c r="A24"/>
      <c r="B24"/>
      <c r="C24"/>
      <c r="D24"/>
    </row>
    <row r="25" spans="1:4" ht="15" customHeight="1">
      <c r="A25" s="76"/>
      <c r="B25" s="1085" t="s">
        <v>461</v>
      </c>
      <c r="C25" s="1085"/>
      <c r="D25" s="1086"/>
    </row>
    <row r="26" spans="1:4" ht="15" customHeight="1" thickBot="1">
      <c r="A26" s="77"/>
      <c r="B26" s="1087"/>
      <c r="C26" s="1087"/>
      <c r="D26" s="1088"/>
    </row>
    <row r="27" spans="1:4" ht="15" customHeight="1">
      <c r="A27" s="1089" t="s">
        <v>76</v>
      </c>
      <c r="B27" s="1092" t="s">
        <v>209</v>
      </c>
      <c r="C27" s="1095" t="s">
        <v>76</v>
      </c>
      <c r="D27" s="1098" t="s">
        <v>209</v>
      </c>
    </row>
    <row r="28" spans="1:4" ht="15" customHeight="1">
      <c r="A28" s="1090"/>
      <c r="B28" s="1093"/>
      <c r="C28" s="1096"/>
      <c r="D28" s="1099"/>
    </row>
    <row r="29" spans="1:4" ht="15" customHeight="1" thickBot="1">
      <c r="A29" s="1091"/>
      <c r="B29" s="1094"/>
      <c r="C29" s="1097"/>
      <c r="D29" s="1100"/>
    </row>
    <row r="30" spans="1:4">
      <c r="A30" s="822" t="s">
        <v>1426</v>
      </c>
      <c r="B30" s="821">
        <v>436.5</v>
      </c>
      <c r="C30" s="629" t="s">
        <v>31</v>
      </c>
      <c r="D30" s="210">
        <v>2706.8</v>
      </c>
    </row>
    <row r="31" spans="1:4" ht="16.5" customHeight="1">
      <c r="A31" s="630" t="s">
        <v>385</v>
      </c>
      <c r="B31" s="567">
        <v>465.8</v>
      </c>
      <c r="C31" s="316" t="s">
        <v>82</v>
      </c>
      <c r="D31" s="210">
        <v>2848.3</v>
      </c>
    </row>
    <row r="32" spans="1:4" ht="17.25" customHeight="1">
      <c r="A32" s="318" t="s">
        <v>104</v>
      </c>
      <c r="B32" s="210">
        <v>468.15</v>
      </c>
      <c r="C32" s="316" t="s">
        <v>21</v>
      </c>
      <c r="D32" s="210">
        <v>3893.75</v>
      </c>
    </row>
    <row r="33" spans="1:4" ht="15.75">
      <c r="A33" s="318" t="s">
        <v>101</v>
      </c>
      <c r="B33" s="210">
        <v>501.4</v>
      </c>
      <c r="C33" s="316" t="s">
        <v>87</v>
      </c>
      <c r="D33" s="210">
        <v>3453.85</v>
      </c>
    </row>
    <row r="34" spans="1:4" ht="15.75" customHeight="1">
      <c r="A34" s="318" t="s">
        <v>106</v>
      </c>
      <c r="B34" s="210">
        <v>590.65</v>
      </c>
      <c r="C34" s="316" t="s">
        <v>35</v>
      </c>
      <c r="D34" s="210">
        <v>3393.85</v>
      </c>
    </row>
    <row r="35" spans="1:4" ht="15" customHeight="1">
      <c r="A35" s="318" t="s">
        <v>102</v>
      </c>
      <c r="B35" s="210">
        <v>590.65</v>
      </c>
      <c r="C35" s="316" t="s">
        <v>1080</v>
      </c>
      <c r="D35" s="210">
        <v>3453.85</v>
      </c>
    </row>
    <row r="36" spans="1:4" ht="15" customHeight="1">
      <c r="A36" s="318" t="s">
        <v>429</v>
      </c>
      <c r="B36" s="210">
        <v>590.65</v>
      </c>
      <c r="C36" s="316" t="s">
        <v>53</v>
      </c>
      <c r="D36" s="210">
        <v>4485.25</v>
      </c>
    </row>
    <row r="37" spans="1:4" ht="15" customHeight="1">
      <c r="A37" s="318" t="s">
        <v>98</v>
      </c>
      <c r="B37" s="210">
        <v>602.9</v>
      </c>
      <c r="C37" s="316" t="s">
        <v>41</v>
      </c>
      <c r="D37" s="210">
        <v>4406.3999999999996</v>
      </c>
    </row>
    <row r="38" spans="1:4" ht="15" customHeight="1">
      <c r="A38" s="318" t="s">
        <v>78</v>
      </c>
      <c r="B38" s="210">
        <v>885.50000000000011</v>
      </c>
      <c r="C38" s="316" t="s">
        <v>1081</v>
      </c>
      <c r="D38" s="210">
        <v>4406.3999999999996</v>
      </c>
    </row>
    <row r="39" spans="1:4" ht="15" customHeight="1">
      <c r="A39" s="318" t="s">
        <v>671</v>
      </c>
      <c r="B39" s="210">
        <v>885.5</v>
      </c>
      <c r="C39" s="316" t="s">
        <v>28</v>
      </c>
      <c r="D39" s="210">
        <v>5651.05</v>
      </c>
    </row>
    <row r="40" spans="1:4" ht="15" customHeight="1">
      <c r="A40" s="318" t="s">
        <v>113</v>
      </c>
      <c r="B40" s="210">
        <v>1016.75</v>
      </c>
      <c r="C40" s="316" t="s">
        <v>30</v>
      </c>
      <c r="D40" s="210">
        <v>6037.5</v>
      </c>
    </row>
    <row r="41" spans="1:4" ht="15" customHeight="1">
      <c r="A41" s="318" t="s">
        <v>1332</v>
      </c>
      <c r="B41" s="210" t="s">
        <v>5</v>
      </c>
      <c r="C41" s="316" t="s">
        <v>50</v>
      </c>
      <c r="D41" s="210">
        <v>6003</v>
      </c>
    </row>
    <row r="42" spans="1:4" ht="15" customHeight="1">
      <c r="A42" s="318" t="s">
        <v>10</v>
      </c>
      <c r="B42" s="210">
        <v>1326.95</v>
      </c>
      <c r="C42" s="316" t="s">
        <v>52</v>
      </c>
      <c r="D42" s="210">
        <v>6037.5</v>
      </c>
    </row>
    <row r="43" spans="1:4" ht="15" customHeight="1">
      <c r="A43" s="318" t="s">
        <v>11</v>
      </c>
      <c r="B43" s="210">
        <v>1303.75</v>
      </c>
      <c r="C43" s="316" t="s">
        <v>32</v>
      </c>
      <c r="D43" s="210">
        <v>8455.7999999999993</v>
      </c>
    </row>
    <row r="44" spans="1:4" ht="15" customHeight="1">
      <c r="A44" s="318" t="s">
        <v>23</v>
      </c>
      <c r="B44" s="210">
        <v>1286.0999999999999</v>
      </c>
      <c r="C44" s="316" t="s">
        <v>34</v>
      </c>
      <c r="D44" s="210">
        <v>12162.5</v>
      </c>
    </row>
    <row r="45" spans="1:4" ht="15" customHeight="1">
      <c r="A45" s="318" t="s">
        <v>25</v>
      </c>
      <c r="B45" s="210">
        <v>1303.75</v>
      </c>
      <c r="C45" s="316" t="s">
        <v>414</v>
      </c>
      <c r="D45" s="210">
        <v>11929.8</v>
      </c>
    </row>
    <row r="46" spans="1:4" ht="15" customHeight="1">
      <c r="A46" s="318" t="s">
        <v>1333</v>
      </c>
      <c r="B46" s="210">
        <v>2194.35</v>
      </c>
      <c r="C46" s="316" t="s">
        <v>62</v>
      </c>
      <c r="D46" s="210">
        <v>11929.8</v>
      </c>
    </row>
    <row r="47" spans="1:4" ht="15" customHeight="1">
      <c r="A47" s="318" t="s">
        <v>13</v>
      </c>
      <c r="B47" s="210">
        <v>2309.85</v>
      </c>
      <c r="C47" s="316" t="s">
        <v>474</v>
      </c>
      <c r="D47" s="210">
        <v>12162.5</v>
      </c>
    </row>
    <row r="48" spans="1:4" ht="15" customHeight="1">
      <c r="A48" s="318" t="s">
        <v>51</v>
      </c>
      <c r="B48" s="210">
        <v>2003.75</v>
      </c>
      <c r="C48" s="316" t="s">
        <v>36</v>
      </c>
      <c r="D48" s="210">
        <v>15662.5</v>
      </c>
    </row>
    <row r="49" spans="1:4" ht="15" customHeight="1">
      <c r="A49" s="235" t="s">
        <v>762</v>
      </c>
      <c r="B49" s="210">
        <v>2003.75</v>
      </c>
      <c r="C49" s="316" t="s">
        <v>138</v>
      </c>
      <c r="D49" s="210">
        <v>19162.5</v>
      </c>
    </row>
    <row r="50" spans="1:4" ht="15" customHeight="1">
      <c r="A50" s="315" t="s">
        <v>672</v>
      </c>
      <c r="B50" s="210">
        <v>2003.75</v>
      </c>
      <c r="C50" s="316" t="s">
        <v>38</v>
      </c>
      <c r="D50" s="210">
        <v>24786.9</v>
      </c>
    </row>
    <row r="51" spans="1:4" ht="15" customHeight="1">
      <c r="A51" s="315" t="s">
        <v>18</v>
      </c>
      <c r="B51" s="210">
        <v>2789.5</v>
      </c>
      <c r="C51" s="316" t="s">
        <v>64</v>
      </c>
      <c r="D51" s="210">
        <v>23559.95</v>
      </c>
    </row>
    <row r="52" spans="1:4" ht="15" customHeight="1">
      <c r="A52" s="315" t="s">
        <v>723</v>
      </c>
      <c r="B52" s="210">
        <v>2655.65</v>
      </c>
      <c r="C52" s="316" t="s">
        <v>65</v>
      </c>
      <c r="D52" s="210">
        <v>23559.95</v>
      </c>
    </row>
    <row r="53" spans="1:4" ht="15" customHeight="1">
      <c r="A53" s="316" t="s">
        <v>83</v>
      </c>
      <c r="B53" s="210">
        <v>2966.25</v>
      </c>
      <c r="C53" s="316" t="s">
        <v>80</v>
      </c>
      <c r="D53" s="210" t="s">
        <v>5</v>
      </c>
    </row>
    <row r="54" spans="1:4" ht="15" customHeight="1" thickBot="1">
      <c r="A54" s="314" t="s">
        <v>632</v>
      </c>
      <c r="B54" s="308">
        <v>2586.1999999999998</v>
      </c>
      <c r="C54" s="318" t="s">
        <v>39</v>
      </c>
      <c r="D54" s="210">
        <v>37975</v>
      </c>
    </row>
    <row r="55" spans="1:4" ht="15" customHeight="1">
      <c r="C55" s="318" t="s">
        <v>81</v>
      </c>
      <c r="D55" s="210">
        <v>35825.449999999997</v>
      </c>
    </row>
    <row r="56" spans="1:4" ht="15" customHeight="1">
      <c r="A56"/>
      <c r="B56"/>
      <c r="C56" s="318" t="s">
        <v>69</v>
      </c>
      <c r="D56" s="210">
        <v>35825.449999999997</v>
      </c>
    </row>
    <row r="57" spans="1:4" ht="15" customHeight="1">
      <c r="A57"/>
      <c r="B57"/>
      <c r="C57" s="630" t="s">
        <v>42</v>
      </c>
      <c r="D57" s="210">
        <v>75489.8</v>
      </c>
    </row>
    <row r="58" spans="1:4" ht="15" customHeight="1" thickBot="1">
      <c r="A58"/>
      <c r="B58"/>
      <c r="C58" s="628" t="s">
        <v>46</v>
      </c>
      <c r="D58" s="308">
        <v>105034.7</v>
      </c>
    </row>
    <row r="59" spans="1:4" ht="15">
      <c r="A59"/>
      <c r="B59"/>
      <c r="C59"/>
      <c r="D59"/>
    </row>
    <row r="60" spans="1:4" ht="15">
      <c r="A60"/>
      <c r="B60"/>
      <c r="C60"/>
      <c r="D60"/>
    </row>
    <row r="61" spans="1:4" ht="15" customHeight="1">
      <c r="A61"/>
      <c r="B61"/>
      <c r="C61"/>
      <c r="D61"/>
    </row>
    <row r="62" spans="1:4" ht="15" customHeight="1">
      <c r="A62"/>
      <c r="B62"/>
      <c r="C62"/>
      <c r="D62"/>
    </row>
    <row r="63" spans="1:4" ht="15" customHeight="1">
      <c r="A63"/>
      <c r="B63"/>
      <c r="C63"/>
      <c r="D63"/>
    </row>
    <row r="64" spans="1:4" ht="15" customHeight="1">
      <c r="A64"/>
      <c r="B64"/>
      <c r="C64"/>
      <c r="D64"/>
    </row>
    <row r="65" spans="1:4" ht="15" customHeight="1">
      <c r="A65"/>
      <c r="B65"/>
      <c r="C65"/>
      <c r="D65"/>
    </row>
    <row r="66" spans="1:4" ht="15" customHeight="1">
      <c r="A66"/>
      <c r="B66"/>
      <c r="C66"/>
      <c r="D66"/>
    </row>
    <row r="67" spans="1:4" ht="15">
      <c r="A67"/>
      <c r="B67"/>
      <c r="C67"/>
      <c r="D67"/>
    </row>
    <row r="68" spans="1:4" ht="15">
      <c r="A68"/>
      <c r="B68"/>
      <c r="C68"/>
      <c r="D68"/>
    </row>
    <row r="69" spans="1:4" ht="15">
      <c r="A69"/>
      <c r="B69"/>
      <c r="C69"/>
      <c r="D69"/>
    </row>
    <row r="70" spans="1:4" ht="15">
      <c r="A70"/>
      <c r="B70"/>
      <c r="C70"/>
      <c r="D70"/>
    </row>
    <row r="71" spans="1:4" ht="15">
      <c r="A71"/>
      <c r="B71"/>
      <c r="C71"/>
      <c r="D71"/>
    </row>
    <row r="72" spans="1:4" ht="15">
      <c r="A72"/>
      <c r="B72"/>
      <c r="C72"/>
      <c r="D72"/>
    </row>
    <row r="73" spans="1:4" ht="15">
      <c r="A73"/>
      <c r="B73"/>
      <c r="C73"/>
      <c r="D73"/>
    </row>
    <row r="74" spans="1:4" ht="15">
      <c r="A74"/>
      <c r="B74"/>
      <c r="C74"/>
      <c r="D74"/>
    </row>
    <row r="75" spans="1:4" ht="15">
      <c r="A75"/>
      <c r="B75"/>
      <c r="C75"/>
      <c r="D75"/>
    </row>
    <row r="76" spans="1:4" ht="15">
      <c r="A76"/>
      <c r="B76"/>
      <c r="C76"/>
      <c r="D76"/>
    </row>
    <row r="77" spans="1:4">
      <c r="A77"/>
      <c r="B77"/>
      <c r="C77"/>
    </row>
    <row r="78" spans="1:4" ht="15">
      <c r="A78"/>
      <c r="B78"/>
      <c r="C78"/>
      <c r="D78"/>
    </row>
    <row r="79" spans="1:4" ht="15">
      <c r="A79"/>
      <c r="B79"/>
      <c r="C79"/>
      <c r="D79"/>
    </row>
  </sheetData>
  <sheetProtection formatCells="0" formatColumns="0" formatRows="0" insertColumns="0" insertRows="0" insertHyperlinks="0" deleteColumns="0" deleteRows="0" sort="0" autoFilter="0" pivotTables="0"/>
  <mergeCells count="12">
    <mergeCell ref="B9:D10"/>
    <mergeCell ref="B25:D26"/>
    <mergeCell ref="A27:A29"/>
    <mergeCell ref="B27:B29"/>
    <mergeCell ref="C27:C29"/>
    <mergeCell ref="D27:D29"/>
    <mergeCell ref="A1:D5"/>
    <mergeCell ref="E1:I1"/>
    <mergeCell ref="E2:I2"/>
    <mergeCell ref="E3:I3"/>
    <mergeCell ref="E4:I4"/>
    <mergeCell ref="E5:I5"/>
  </mergeCells>
  <hyperlinks>
    <hyperlink ref="E4" r:id="rId1" xr:uid="{EEC54A2E-F0E0-4DAD-9F2A-496820D6C6F5}"/>
  </hyperlinks>
  <pageMargins left="0.70866141732283472" right="0.70866141732283472" top="0.74803149606299213" bottom="0.74803149606299213" header="0.31496062992125984" footer="0.31496062992125984"/>
  <pageSetup paperSize="9" scale="75" orientation="portrait" r:id="rId2"/>
  <headerFooter scaleWithDoc="0">
    <oddFooter>&amp;C&amp;P</oddFooter>
  </headerFooter>
  <drawing r:id="rId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6B27416-C23E-4FBC-9E47-F71A0212F4B9}">
  <sheetPr>
    <pageSetUpPr fitToPage="1"/>
  </sheetPr>
  <dimension ref="A1:I28"/>
  <sheetViews>
    <sheetView zoomScale="77" zoomScaleNormal="77" workbookViewId="0">
      <selection activeCell="A68" sqref="A68"/>
    </sheetView>
  </sheetViews>
  <sheetFormatPr defaultColWidth="9.140625" defaultRowHeight="16.5"/>
  <cols>
    <col min="1" max="1" width="27.5703125" style="6" customWidth="1"/>
    <col min="2" max="2" width="10.28515625" style="6" customWidth="1"/>
    <col min="3" max="3" width="18.42578125" style="6" customWidth="1"/>
    <col min="4" max="4" width="10.85546875" style="6" customWidth="1"/>
  </cols>
  <sheetData>
    <row r="1" spans="1:9" ht="15" customHeight="1">
      <c r="A1" s="995"/>
      <c r="B1" s="995"/>
      <c r="C1" s="995"/>
      <c r="D1" s="995"/>
      <c r="E1" s="991" t="s">
        <v>6</v>
      </c>
      <c r="F1" s="991"/>
      <c r="G1" s="991"/>
      <c r="H1" s="991"/>
      <c r="I1" s="991"/>
    </row>
    <row r="2" spans="1:9" ht="15" customHeight="1">
      <c r="A2" s="995"/>
      <c r="B2" s="995"/>
      <c r="C2" s="995"/>
      <c r="D2" s="995"/>
      <c r="E2" s="992" t="s">
        <v>1221</v>
      </c>
      <c r="F2" s="992"/>
      <c r="G2" s="992"/>
      <c r="H2" s="992"/>
      <c r="I2" s="992"/>
    </row>
    <row r="3" spans="1:9" ht="15" customHeight="1">
      <c r="A3" s="995"/>
      <c r="B3" s="995"/>
      <c r="C3" s="995"/>
      <c r="D3" s="995"/>
      <c r="E3" s="991" t="s">
        <v>571</v>
      </c>
      <c r="F3" s="991"/>
      <c r="G3" s="991"/>
      <c r="H3" s="991"/>
      <c r="I3" s="991"/>
    </row>
    <row r="4" spans="1:9" ht="15" customHeight="1">
      <c r="A4" s="995"/>
      <c r="B4" s="995"/>
      <c r="C4" s="995"/>
      <c r="D4" s="995"/>
      <c r="E4" s="993" t="s">
        <v>4</v>
      </c>
      <c r="F4" s="991"/>
      <c r="G4" s="991"/>
      <c r="H4" s="991"/>
      <c r="I4" s="991"/>
    </row>
    <row r="5" spans="1:9" ht="15" customHeight="1">
      <c r="A5" s="995"/>
      <c r="B5" s="995"/>
      <c r="C5" s="995"/>
      <c r="D5" s="995"/>
      <c r="E5" s="991" t="s">
        <v>8</v>
      </c>
      <c r="F5" s="991"/>
      <c r="G5" s="991"/>
      <c r="H5" s="991"/>
      <c r="I5" s="991"/>
    </row>
    <row r="6" spans="1:9" ht="15" customHeight="1">
      <c r="E6" s="6"/>
      <c r="F6" s="6"/>
    </row>
    <row r="7" spans="1:9" ht="15" customHeight="1">
      <c r="A7" s="87" t="str">
        <f>"ЦЕНЫ БЕЗ НДС.   "&amp;Титул!B29</f>
        <v>ЦЕНЫ БЕЗ НДС.   ПРАЙС-ЛИСТ ДЕЙСТВИТЕЛЕН НА 09.06.2026</v>
      </c>
      <c r="E7" s="6"/>
      <c r="F7" s="6"/>
    </row>
    <row r="8" spans="1:9" ht="17.25" customHeight="1">
      <c r="E8" s="6"/>
      <c r="F8" s="6"/>
    </row>
    <row r="9" spans="1:9" ht="15.75">
      <c r="A9" s="1079" t="s">
        <v>1224</v>
      </c>
      <c r="B9" s="1080"/>
      <c r="C9"/>
      <c r="D9"/>
    </row>
    <row r="10" spans="1:9" ht="15">
      <c r="A10" s="354" t="s">
        <v>1223</v>
      </c>
      <c r="B10" s="354" t="s">
        <v>208</v>
      </c>
      <c r="C10"/>
      <c r="D10"/>
    </row>
    <row r="11" spans="1:9" ht="15">
      <c r="A11" s="354" t="s">
        <v>1225</v>
      </c>
      <c r="B11" s="356">
        <v>1081.8500000000001</v>
      </c>
      <c r="C11"/>
      <c r="D11"/>
    </row>
    <row r="12" spans="1:9" ht="15">
      <c r="A12" s="354" t="s">
        <v>106</v>
      </c>
      <c r="B12" s="356">
        <v>1081.8500000000001</v>
      </c>
      <c r="C12"/>
      <c r="D12"/>
    </row>
    <row r="13" spans="1:9" ht="15">
      <c r="A13" s="354" t="s">
        <v>108</v>
      </c>
      <c r="B13" s="356">
        <v>1537.9</v>
      </c>
      <c r="C13"/>
      <c r="D13"/>
    </row>
    <row r="14" spans="1:9" ht="15">
      <c r="A14" s="354" t="s">
        <v>113</v>
      </c>
      <c r="B14" s="356">
        <v>1670.7</v>
      </c>
      <c r="C14"/>
      <c r="D14"/>
    </row>
    <row r="15" spans="1:9" ht="15">
      <c r="A15" s="354" t="s">
        <v>1226</v>
      </c>
      <c r="B15" s="356">
        <v>2399.8000000000002</v>
      </c>
      <c r="C15"/>
      <c r="D15"/>
    </row>
    <row r="16" spans="1:9" ht="15">
      <c r="A16" s="354" t="s">
        <v>13</v>
      </c>
      <c r="B16" s="356">
        <v>3619.8</v>
      </c>
      <c r="C16"/>
      <c r="D16"/>
    </row>
    <row r="17" spans="1:4" ht="15">
      <c r="A17" s="354" t="s">
        <v>1227</v>
      </c>
      <c r="B17" s="356">
        <v>3341.3500000000004</v>
      </c>
      <c r="C17"/>
      <c r="D17"/>
    </row>
    <row r="18" spans="1:4" ht="15">
      <c r="A18" s="354" t="s">
        <v>18</v>
      </c>
      <c r="B18" s="356">
        <v>4925.6500000000005</v>
      </c>
      <c r="C18"/>
      <c r="D18"/>
    </row>
    <row r="19" spans="1:4" ht="15">
      <c r="A19" s="354" t="s">
        <v>1228</v>
      </c>
      <c r="B19" s="356">
        <v>4733.6000000000004</v>
      </c>
      <c r="C19"/>
      <c r="D19"/>
    </row>
    <row r="20" spans="1:4" ht="15">
      <c r="A20" s="354" t="s">
        <v>21</v>
      </c>
      <c r="B20" s="356">
        <v>6682.75</v>
      </c>
      <c r="C20"/>
      <c r="D20"/>
    </row>
    <row r="21" spans="1:4" ht="15">
      <c r="A21" s="354" t="s">
        <v>53</v>
      </c>
      <c r="B21" s="356">
        <v>10771.5</v>
      </c>
      <c r="C21"/>
      <c r="D21"/>
    </row>
    <row r="22" spans="1:4" ht="15">
      <c r="A22" s="354" t="s">
        <v>28</v>
      </c>
      <c r="B22" s="356">
        <v>11417.8</v>
      </c>
      <c r="C22"/>
      <c r="D22"/>
    </row>
    <row r="23" spans="1:4" ht="15">
      <c r="A23" s="354" t="s">
        <v>30</v>
      </c>
      <c r="B23" s="356">
        <v>14135.300000000001</v>
      </c>
      <c r="C23"/>
      <c r="D23"/>
    </row>
    <row r="24" spans="1:4" ht="15">
      <c r="A24" s="354" t="s">
        <v>32</v>
      </c>
      <c r="B24" s="356">
        <v>15387.300000000001</v>
      </c>
      <c r="C24"/>
      <c r="D24"/>
    </row>
    <row r="25" spans="1:4" ht="15">
      <c r="A25" s="354" t="s">
        <v>34</v>
      </c>
      <c r="B25" s="356">
        <v>22275.75</v>
      </c>
      <c r="C25"/>
      <c r="D25"/>
    </row>
    <row r="26" spans="1:4" ht="15">
      <c r="A26" s="354" t="s">
        <v>36</v>
      </c>
      <c r="B26" s="356">
        <v>31280.350000000002</v>
      </c>
      <c r="C26"/>
      <c r="D26"/>
    </row>
    <row r="27" spans="1:4" ht="15">
      <c r="A27" s="354" t="s">
        <v>38</v>
      </c>
      <c r="B27" s="356">
        <v>56760.350000000006</v>
      </c>
      <c r="C27"/>
      <c r="D27"/>
    </row>
    <row r="28" spans="1:4" ht="15">
      <c r="A28" s="354" t="s">
        <v>39</v>
      </c>
      <c r="B28" s="356">
        <v>72396.25</v>
      </c>
      <c r="C28"/>
      <c r="D28"/>
    </row>
  </sheetData>
  <sheetProtection formatCells="0" formatColumns="0" formatRows="0" insertColumns="0" insertRows="0" insertHyperlinks="0" deleteColumns="0" deleteRows="0" sort="0" autoFilter="0" pivotTables="0"/>
  <mergeCells count="7">
    <mergeCell ref="A9:B9"/>
    <mergeCell ref="A1:D5"/>
    <mergeCell ref="E1:I1"/>
    <mergeCell ref="E2:I2"/>
    <mergeCell ref="E3:I3"/>
    <mergeCell ref="E4:I4"/>
    <mergeCell ref="E5:I5"/>
  </mergeCells>
  <hyperlinks>
    <hyperlink ref="E4" r:id="rId1" xr:uid="{08E389E0-A410-472D-A876-42976918A25C}"/>
  </hyperlinks>
  <pageMargins left="0.70866141732283472" right="0.70866141732283472" top="0.74803149606299213" bottom="0.74803149606299213" header="0.31496062992125984" footer="0.31496062992125984"/>
  <pageSetup paperSize="9" scale="77" orientation="portrait" r:id="rId2"/>
  <headerFooter scaleWithDoc="0">
    <oddFooter>&amp;C&amp;P</oddFooter>
  </headerFooter>
  <drawing r:id="rId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pageSetUpPr fitToPage="1"/>
  </sheetPr>
  <dimension ref="A1:P76"/>
  <sheetViews>
    <sheetView zoomScale="90" zoomScaleNormal="90" workbookViewId="0">
      <selection activeCell="B77" sqref="B77"/>
    </sheetView>
  </sheetViews>
  <sheetFormatPr defaultColWidth="9.140625" defaultRowHeight="15"/>
  <cols>
    <col min="1" max="1" width="12.85546875" customWidth="1"/>
    <col min="2" max="2" width="9.42578125" customWidth="1"/>
    <col min="3" max="3" width="9.7109375" customWidth="1"/>
    <col min="4" max="4" width="9.85546875" customWidth="1"/>
    <col min="5" max="5" width="9.42578125" customWidth="1"/>
    <col min="6" max="6" width="12.7109375" customWidth="1"/>
    <col min="7" max="7" width="8.7109375" customWidth="1"/>
    <col min="8" max="8" width="11.7109375" customWidth="1"/>
    <col min="9" max="9" width="8.5703125" customWidth="1"/>
    <col min="13" max="13" width="10" customWidth="1"/>
  </cols>
  <sheetData>
    <row r="1" spans="1:16" ht="15" customHeight="1">
      <c r="A1" s="995"/>
      <c r="B1" s="995"/>
      <c r="C1" s="995"/>
      <c r="D1" s="995"/>
      <c r="E1" s="991" t="s">
        <v>6</v>
      </c>
      <c r="F1" s="991"/>
      <c r="G1" s="991"/>
      <c r="H1" s="991"/>
      <c r="I1" s="991"/>
    </row>
    <row r="2" spans="1:16" ht="15" customHeight="1">
      <c r="A2" s="995"/>
      <c r="B2" s="995"/>
      <c r="C2" s="995"/>
      <c r="D2" s="995"/>
      <c r="E2" s="992" t="s">
        <v>1221</v>
      </c>
      <c r="F2" s="992"/>
      <c r="G2" s="992"/>
      <c r="H2" s="992"/>
      <c r="I2" s="992"/>
    </row>
    <row r="3" spans="1:16" ht="15" customHeight="1">
      <c r="A3" s="995"/>
      <c r="B3" s="995"/>
      <c r="C3" s="995"/>
      <c r="D3" s="995"/>
      <c r="E3" s="991" t="s">
        <v>571</v>
      </c>
      <c r="F3" s="991"/>
      <c r="G3" s="991"/>
      <c r="H3" s="991"/>
      <c r="I3" s="991"/>
    </row>
    <row r="4" spans="1:16" ht="15" customHeight="1">
      <c r="A4" s="995"/>
      <c r="B4" s="995"/>
      <c r="C4" s="995"/>
      <c r="D4" s="995"/>
      <c r="E4" s="993" t="s">
        <v>4</v>
      </c>
      <c r="F4" s="991"/>
      <c r="G4" s="991"/>
      <c r="H4" s="991"/>
      <c r="I4" s="991"/>
    </row>
    <row r="5" spans="1:16" ht="15" customHeight="1">
      <c r="A5" s="995"/>
      <c r="B5" s="995"/>
      <c r="C5" s="995"/>
      <c r="D5" s="995"/>
      <c r="E5" s="991" t="s">
        <v>8</v>
      </c>
      <c r="F5" s="991"/>
      <c r="G5" s="991"/>
      <c r="H5" s="991"/>
      <c r="I5" s="991"/>
    </row>
    <row r="6" spans="1:16" ht="15" customHeight="1"/>
    <row r="7" spans="1:16" ht="15" customHeight="1">
      <c r="A7" s="349" t="str">
        <f>"ЦЕНЫ БЕЗ НДС.   "&amp;Титул!B29</f>
        <v>ЦЕНЫ БЕЗ НДС.   ПРАЙС-ЛИСТ ДЕЙСТВИТЕЛЕН НА 09.06.2026</v>
      </c>
    </row>
    <row r="8" spans="1:16" ht="15" customHeight="1" thickBot="1"/>
    <row r="9" spans="1:16" ht="15" customHeight="1">
      <c r="A9" s="1101"/>
      <c r="B9" s="1013" t="s">
        <v>225</v>
      </c>
      <c r="C9" s="1013"/>
      <c r="D9" s="1014"/>
      <c r="E9" s="1063"/>
      <c r="F9" s="1064"/>
      <c r="G9" s="1013" t="s">
        <v>142</v>
      </c>
      <c r="H9" s="1013"/>
      <c r="I9" s="1014"/>
      <c r="L9" s="1105" t="s">
        <v>1348</v>
      </c>
      <c r="M9" s="1106"/>
      <c r="N9" s="1106"/>
      <c r="O9" s="1106"/>
      <c r="P9" s="1107"/>
    </row>
    <row r="10" spans="1:16" ht="39" customHeight="1" thickBot="1">
      <c r="A10" s="1102"/>
      <c r="B10" s="1103"/>
      <c r="C10" s="1103"/>
      <c r="D10" s="1104"/>
      <c r="E10" s="1066"/>
      <c r="F10" s="1067"/>
      <c r="G10" s="1015"/>
      <c r="H10" s="1015"/>
      <c r="I10" s="1016"/>
      <c r="L10" s="1108"/>
      <c r="M10" s="1109"/>
      <c r="N10" s="1109"/>
      <c r="O10" s="1109"/>
      <c r="P10" s="1110"/>
    </row>
    <row r="11" spans="1:16" ht="15" customHeight="1">
      <c r="A11" s="1095" t="s">
        <v>76</v>
      </c>
      <c r="B11" s="1121" t="s">
        <v>208</v>
      </c>
      <c r="C11" s="1124" t="s">
        <v>76</v>
      </c>
      <c r="D11" s="1121" t="s">
        <v>208</v>
      </c>
      <c r="E11" s="1047" t="s">
        <v>76</v>
      </c>
      <c r="F11" s="1031" t="s">
        <v>1074</v>
      </c>
      <c r="G11" s="998" t="s">
        <v>92</v>
      </c>
      <c r="H11" s="998" t="s">
        <v>90</v>
      </c>
      <c r="I11" s="998" t="s">
        <v>93</v>
      </c>
      <c r="J11" s="1028" t="s">
        <v>143</v>
      </c>
      <c r="L11" s="1128" t="s">
        <v>76</v>
      </c>
      <c r="M11" s="1135" t="s">
        <v>1388</v>
      </c>
      <c r="N11" s="1135" t="s">
        <v>1389</v>
      </c>
      <c r="O11" s="1129" t="s">
        <v>1349</v>
      </c>
      <c r="P11" s="1132" t="s">
        <v>1350</v>
      </c>
    </row>
    <row r="12" spans="1:16" ht="26.25" customHeight="1" thickBot="1">
      <c r="A12" s="1096"/>
      <c r="B12" s="1122"/>
      <c r="C12" s="1125"/>
      <c r="D12" s="1122"/>
      <c r="E12" s="1059"/>
      <c r="F12" s="1032"/>
      <c r="G12" s="999"/>
      <c r="H12" s="999"/>
      <c r="I12" s="999"/>
      <c r="J12" s="1029"/>
      <c r="L12" s="1128"/>
      <c r="M12" s="1136"/>
      <c r="N12" s="1136"/>
      <c r="O12" s="1130"/>
      <c r="P12" s="1133"/>
    </row>
    <row r="13" spans="1:16" ht="15.75" hidden="1" customHeight="1" thickBot="1">
      <c r="A13" s="1120"/>
      <c r="B13" s="1123"/>
      <c r="C13" s="1126"/>
      <c r="D13" s="1127"/>
      <c r="E13" s="1048"/>
      <c r="F13" s="1032"/>
      <c r="G13" s="1000"/>
      <c r="H13" s="1000"/>
      <c r="I13" s="1000"/>
      <c r="J13" s="1030"/>
      <c r="L13" s="1128"/>
      <c r="M13" s="1137"/>
      <c r="N13" s="1137"/>
      <c r="O13" s="1131"/>
      <c r="P13" s="1134"/>
    </row>
    <row r="14" spans="1:16" ht="15" customHeight="1">
      <c r="A14" s="325" t="s">
        <v>285</v>
      </c>
      <c r="B14" s="660">
        <v>246.5</v>
      </c>
      <c r="C14" s="325" t="s">
        <v>53</v>
      </c>
      <c r="D14" s="656">
        <v>1477</v>
      </c>
      <c r="E14" s="810" t="s">
        <v>519</v>
      </c>
      <c r="F14" s="242"/>
      <c r="G14" s="662">
        <v>766.55</v>
      </c>
      <c r="H14" s="662">
        <v>766.55</v>
      </c>
      <c r="I14" s="662">
        <v>766.55</v>
      </c>
      <c r="J14" s="656" t="s">
        <v>5</v>
      </c>
      <c r="L14" s="584" t="s">
        <v>1413</v>
      </c>
      <c r="M14" s="708"/>
      <c r="N14" s="709"/>
      <c r="O14" s="583"/>
      <c r="P14" s="808"/>
    </row>
    <row r="15" spans="1:16" ht="15" customHeight="1">
      <c r="A15" s="235" t="s">
        <v>286</v>
      </c>
      <c r="B15" s="785">
        <v>270.89999999999998</v>
      </c>
      <c r="C15" s="783" t="s">
        <v>127</v>
      </c>
      <c r="D15" s="657">
        <v>1516</v>
      </c>
      <c r="E15" s="811" t="s">
        <v>520</v>
      </c>
      <c r="F15" s="660">
        <v>384.8</v>
      </c>
      <c r="G15" s="660">
        <v>542.20000000000005</v>
      </c>
      <c r="H15" s="660">
        <v>542.20000000000005</v>
      </c>
      <c r="I15" s="660">
        <v>542.20000000000005</v>
      </c>
      <c r="J15" s="655">
        <v>670.45</v>
      </c>
      <c r="L15" s="585" t="s">
        <v>1414</v>
      </c>
      <c r="M15" s="660">
        <v>384.8</v>
      </c>
      <c r="N15" s="710"/>
      <c r="O15" s="809"/>
      <c r="P15" s="655">
        <v>677.15</v>
      </c>
    </row>
    <row r="16" spans="1:16" ht="15" customHeight="1">
      <c r="A16" s="235" t="s">
        <v>77</v>
      </c>
      <c r="B16" s="785">
        <v>544.4</v>
      </c>
      <c r="C16" s="235" t="s">
        <v>30</v>
      </c>
      <c r="D16" s="655">
        <v>2009</v>
      </c>
      <c r="E16" s="811" t="s">
        <v>521</v>
      </c>
      <c r="F16" s="660" t="s">
        <v>5</v>
      </c>
      <c r="G16" s="660">
        <v>788.8</v>
      </c>
      <c r="H16" s="660">
        <v>788.8</v>
      </c>
      <c r="I16" s="660">
        <v>788.8</v>
      </c>
      <c r="J16" s="655" t="s">
        <v>5</v>
      </c>
      <c r="L16" s="585" t="s">
        <v>1415</v>
      </c>
      <c r="M16" s="660">
        <v>502.85</v>
      </c>
      <c r="N16" s="710"/>
      <c r="O16" s="809"/>
      <c r="P16" s="655">
        <v>788.8</v>
      </c>
    </row>
    <row r="17" spans="1:16" ht="15" customHeight="1">
      <c r="A17" s="235" t="s">
        <v>287</v>
      </c>
      <c r="B17" s="781">
        <v>634.9</v>
      </c>
      <c r="C17" s="235" t="s">
        <v>678</v>
      </c>
      <c r="D17" s="655" t="s">
        <v>5</v>
      </c>
      <c r="E17" s="811" t="s">
        <v>144</v>
      </c>
      <c r="F17" s="660" t="s">
        <v>5</v>
      </c>
      <c r="G17" s="660">
        <v>892</v>
      </c>
      <c r="H17" s="660">
        <v>892</v>
      </c>
      <c r="I17" s="660">
        <v>892</v>
      </c>
      <c r="J17" s="655" t="s">
        <v>5</v>
      </c>
      <c r="L17" s="585" t="s">
        <v>144</v>
      </c>
      <c r="M17" s="660">
        <v>642.70000000000005</v>
      </c>
      <c r="N17" s="710"/>
      <c r="O17" s="809"/>
      <c r="P17" s="655">
        <v>892</v>
      </c>
    </row>
    <row r="18" spans="1:16" ht="15" customHeight="1">
      <c r="A18" s="235" t="s">
        <v>530</v>
      </c>
      <c r="B18" s="785" t="s">
        <v>5</v>
      </c>
      <c r="C18" s="235" t="s">
        <v>535</v>
      </c>
      <c r="D18" s="655" t="s">
        <v>5</v>
      </c>
      <c r="E18" s="811" t="s">
        <v>145</v>
      </c>
      <c r="F18" s="660">
        <v>927.4</v>
      </c>
      <c r="G18" s="660">
        <v>1434.2</v>
      </c>
      <c r="H18" s="660">
        <v>1434.2</v>
      </c>
      <c r="I18" s="660">
        <v>1434.2</v>
      </c>
      <c r="J18" s="655">
        <v>1434.2</v>
      </c>
      <c r="L18" s="585" t="s">
        <v>145</v>
      </c>
      <c r="M18" s="660">
        <v>981.2</v>
      </c>
      <c r="N18" s="710"/>
      <c r="O18" s="809"/>
      <c r="P18" s="655">
        <v>1577.65</v>
      </c>
    </row>
    <row r="19" spans="1:16" ht="15" customHeight="1">
      <c r="A19" s="235" t="s">
        <v>1390</v>
      </c>
      <c r="B19" s="785">
        <v>680.3</v>
      </c>
      <c r="C19" s="235" t="s">
        <v>34</v>
      </c>
      <c r="D19" s="655">
        <v>4214.25</v>
      </c>
      <c r="E19" s="811" t="s">
        <v>146</v>
      </c>
      <c r="F19" s="659"/>
      <c r="G19" s="660">
        <v>1609.1</v>
      </c>
      <c r="H19" s="660">
        <v>1609.1</v>
      </c>
      <c r="I19" s="660">
        <v>1609.1</v>
      </c>
      <c r="J19" s="655">
        <v>1609.1</v>
      </c>
      <c r="L19" s="585" t="s">
        <v>146</v>
      </c>
      <c r="M19" s="660">
        <v>1095.95</v>
      </c>
      <c r="N19" s="710"/>
      <c r="O19" s="809"/>
      <c r="P19" s="655">
        <v>1770.05</v>
      </c>
    </row>
    <row r="20" spans="1:16" ht="15" customHeight="1">
      <c r="A20" s="235" t="s">
        <v>531</v>
      </c>
      <c r="B20" s="785" t="s">
        <v>5</v>
      </c>
      <c r="C20" s="235" t="s">
        <v>572</v>
      </c>
      <c r="D20" s="655">
        <v>5973</v>
      </c>
      <c r="E20" s="811" t="s">
        <v>522</v>
      </c>
      <c r="F20" s="660">
        <v>1206.3</v>
      </c>
      <c r="G20" s="660">
        <v>2174.0500000000002</v>
      </c>
      <c r="H20" s="660">
        <v>2174.0500000000002</v>
      </c>
      <c r="I20" s="660">
        <v>2174.0500000000002</v>
      </c>
      <c r="J20" s="655" t="s">
        <v>5</v>
      </c>
      <c r="L20" s="585" t="s">
        <v>1416</v>
      </c>
      <c r="M20" s="660">
        <v>1269.8</v>
      </c>
      <c r="N20" s="710"/>
      <c r="O20" s="809"/>
      <c r="P20" s="655">
        <v>2174.0500000000002</v>
      </c>
    </row>
    <row r="21" spans="1:16" ht="15" customHeight="1">
      <c r="A21" s="235" t="s">
        <v>51</v>
      </c>
      <c r="B21" s="785">
        <v>958.15</v>
      </c>
      <c r="C21" s="235" t="s">
        <v>38</v>
      </c>
      <c r="D21" s="655">
        <v>6610.5</v>
      </c>
      <c r="E21" s="811" t="s">
        <v>523</v>
      </c>
      <c r="F21" s="660" t="s">
        <v>5</v>
      </c>
      <c r="G21" s="660">
        <v>2345</v>
      </c>
      <c r="H21" s="660" t="s">
        <v>5</v>
      </c>
      <c r="I21" s="660" t="s">
        <v>5</v>
      </c>
      <c r="J21" s="655" t="s">
        <v>5</v>
      </c>
      <c r="L21" s="585" t="s">
        <v>1417</v>
      </c>
      <c r="M21" s="660">
        <v>1724.55</v>
      </c>
      <c r="N21" s="710"/>
      <c r="O21" s="660">
        <v>2453.0500000000002</v>
      </c>
      <c r="P21" s="655">
        <v>3276.05</v>
      </c>
    </row>
    <row r="22" spans="1:16" ht="15" customHeight="1">
      <c r="A22" s="235" t="s">
        <v>532</v>
      </c>
      <c r="B22" s="785" t="s">
        <v>5</v>
      </c>
      <c r="C22" s="235" t="s">
        <v>86</v>
      </c>
      <c r="D22" s="655">
        <v>6742.7</v>
      </c>
      <c r="E22" s="811" t="s">
        <v>524</v>
      </c>
      <c r="F22" s="660">
        <v>2260.65</v>
      </c>
      <c r="G22" s="660">
        <v>3093.8</v>
      </c>
      <c r="H22" s="660" t="s">
        <v>5</v>
      </c>
      <c r="I22" s="660" t="s">
        <v>5</v>
      </c>
      <c r="J22" s="655">
        <v>4772.5</v>
      </c>
      <c r="L22" s="585" t="s">
        <v>1418</v>
      </c>
      <c r="M22" s="660">
        <v>2317.15</v>
      </c>
      <c r="N22" s="710"/>
      <c r="O22" s="660">
        <v>3017.25</v>
      </c>
      <c r="P22" s="655">
        <v>5771.35</v>
      </c>
    </row>
    <row r="23" spans="1:16" ht="15" customHeight="1">
      <c r="A23" s="235" t="s">
        <v>288</v>
      </c>
      <c r="B23" s="785">
        <v>1514.15</v>
      </c>
      <c r="C23" s="235" t="s">
        <v>573</v>
      </c>
      <c r="D23" s="655" t="s">
        <v>5</v>
      </c>
      <c r="E23" s="811" t="s">
        <v>525</v>
      </c>
      <c r="F23" s="660" t="s">
        <v>5</v>
      </c>
      <c r="G23" s="660" t="s">
        <v>5</v>
      </c>
      <c r="H23" s="660">
        <v>3530.45</v>
      </c>
      <c r="I23" s="660" t="s">
        <v>5</v>
      </c>
      <c r="J23" s="655">
        <v>5329.45</v>
      </c>
      <c r="L23" s="585" t="s">
        <v>1419</v>
      </c>
      <c r="M23" s="660">
        <v>2944</v>
      </c>
      <c r="N23" s="710"/>
      <c r="O23" s="660">
        <v>3618.7</v>
      </c>
      <c r="P23" s="655">
        <v>7053.85</v>
      </c>
    </row>
    <row r="24" spans="1:16" ht="15" customHeight="1">
      <c r="A24" s="235" t="s">
        <v>533</v>
      </c>
      <c r="B24" s="785" t="s">
        <v>5</v>
      </c>
      <c r="C24" s="235" t="s">
        <v>84</v>
      </c>
      <c r="D24" s="655">
        <v>13933</v>
      </c>
      <c r="E24" s="811" t="s">
        <v>526</v>
      </c>
      <c r="F24" s="660">
        <v>4319.25</v>
      </c>
      <c r="G24" s="660" t="s">
        <v>5</v>
      </c>
      <c r="H24" s="660" t="s">
        <v>5</v>
      </c>
      <c r="I24" s="660">
        <v>11656.45</v>
      </c>
      <c r="J24" s="655">
        <v>19229.7</v>
      </c>
      <c r="L24" s="585" t="s">
        <v>1420</v>
      </c>
      <c r="M24" s="660">
        <v>4427.25</v>
      </c>
      <c r="N24" s="710"/>
      <c r="O24" s="660">
        <v>4783</v>
      </c>
      <c r="P24" s="361"/>
    </row>
    <row r="25" spans="1:16" ht="15" customHeight="1">
      <c r="A25" s="235" t="s">
        <v>534</v>
      </c>
      <c r="B25" s="784" t="s">
        <v>5</v>
      </c>
      <c r="C25" s="235" t="s">
        <v>42</v>
      </c>
      <c r="D25" s="655">
        <v>17145.75</v>
      </c>
      <c r="E25" s="811" t="s">
        <v>527</v>
      </c>
      <c r="F25" s="660" t="s">
        <v>5</v>
      </c>
      <c r="G25" s="660" t="s">
        <v>5</v>
      </c>
      <c r="H25" s="660">
        <v>6895</v>
      </c>
      <c r="I25" s="660">
        <v>17128.75</v>
      </c>
      <c r="J25" s="655">
        <v>23988.35</v>
      </c>
      <c r="L25" s="585" t="s">
        <v>1421</v>
      </c>
      <c r="M25" s="660">
        <v>5396.65</v>
      </c>
      <c r="N25" s="710"/>
      <c r="O25" s="660">
        <v>9127.75</v>
      </c>
      <c r="P25" s="361"/>
    </row>
    <row r="26" spans="1:16" ht="15" customHeight="1">
      <c r="A26" s="235" t="s">
        <v>87</v>
      </c>
      <c r="B26" s="660">
        <v>1687.45</v>
      </c>
      <c r="C26" s="235" t="s">
        <v>666</v>
      </c>
      <c r="D26" s="655" t="s">
        <v>5</v>
      </c>
      <c r="E26" s="811" t="s">
        <v>147</v>
      </c>
      <c r="F26" s="659" t="s">
        <v>5</v>
      </c>
      <c r="G26" s="660">
        <v>9023.2999999999993</v>
      </c>
      <c r="H26" s="660" t="s">
        <v>5</v>
      </c>
      <c r="I26" s="660">
        <v>22469.55</v>
      </c>
      <c r="J26" s="655">
        <v>40633.1</v>
      </c>
      <c r="L26" s="585" t="s">
        <v>147</v>
      </c>
      <c r="M26" s="331"/>
      <c r="N26" s="660">
        <v>9248.9</v>
      </c>
      <c r="O26" s="660">
        <v>10196.9</v>
      </c>
      <c r="P26" s="361"/>
    </row>
    <row r="27" spans="1:16" ht="15" customHeight="1" thickBot="1">
      <c r="A27" s="456" t="s">
        <v>131</v>
      </c>
      <c r="B27" s="782">
        <v>1822.45</v>
      </c>
      <c r="C27" s="235" t="s">
        <v>46</v>
      </c>
      <c r="D27" s="655">
        <v>23781.7</v>
      </c>
      <c r="E27" s="811" t="s">
        <v>148</v>
      </c>
      <c r="F27" s="659" t="s">
        <v>5</v>
      </c>
      <c r="G27" s="660">
        <v>14484.65</v>
      </c>
      <c r="H27" s="660">
        <v>17710.900000000001</v>
      </c>
      <c r="I27" s="660">
        <v>35483.9</v>
      </c>
      <c r="J27" s="655">
        <v>52315.65</v>
      </c>
      <c r="L27" s="585" t="s">
        <v>148</v>
      </c>
      <c r="M27" s="331"/>
      <c r="N27" s="660">
        <v>15439.5</v>
      </c>
      <c r="O27" s="660">
        <v>18643.05</v>
      </c>
      <c r="P27" s="361"/>
    </row>
    <row r="28" spans="1:16" ht="15" customHeight="1" thickBot="1">
      <c r="A28" s="3"/>
      <c r="B28" s="2"/>
      <c r="C28" s="456" t="s">
        <v>536</v>
      </c>
      <c r="D28" s="658" t="s">
        <v>5</v>
      </c>
      <c r="E28" s="811" t="s">
        <v>149</v>
      </c>
      <c r="F28" s="659" t="s">
        <v>5</v>
      </c>
      <c r="G28" s="660" t="s">
        <v>5</v>
      </c>
      <c r="H28" s="660" t="s">
        <v>5</v>
      </c>
      <c r="I28" s="660">
        <v>44639.85</v>
      </c>
      <c r="J28" s="655">
        <v>67117.600000000006</v>
      </c>
      <c r="L28" s="585" t="s">
        <v>149</v>
      </c>
      <c r="M28" s="331"/>
      <c r="N28" s="660">
        <v>19720.45</v>
      </c>
      <c r="O28" s="660">
        <v>26034.05</v>
      </c>
      <c r="P28" s="361"/>
    </row>
    <row r="29" spans="1:16" ht="15" customHeight="1">
      <c r="A29" s="2"/>
      <c r="B29" s="2"/>
      <c r="E29" s="811" t="s">
        <v>528</v>
      </c>
      <c r="F29" s="659" t="s">
        <v>5</v>
      </c>
      <c r="G29" s="660">
        <v>44705.2</v>
      </c>
      <c r="H29" s="660">
        <v>55203.65</v>
      </c>
      <c r="I29" s="660" t="s">
        <v>5</v>
      </c>
      <c r="J29" s="655" t="s">
        <v>5</v>
      </c>
      <c r="L29" s="585" t="s">
        <v>1422</v>
      </c>
      <c r="M29" s="331"/>
      <c r="N29" s="660"/>
      <c r="O29" s="752"/>
      <c r="P29" s="361"/>
    </row>
    <row r="30" spans="1:16" ht="15" customHeight="1">
      <c r="E30" s="812" t="s">
        <v>529</v>
      </c>
      <c r="F30" s="659" t="s">
        <v>5</v>
      </c>
      <c r="G30" s="660">
        <v>46539.15</v>
      </c>
      <c r="H30" s="660" t="s">
        <v>5</v>
      </c>
      <c r="I30" s="660" t="s">
        <v>5</v>
      </c>
      <c r="J30" s="655" t="s">
        <v>5</v>
      </c>
      <c r="L30" s="585" t="s">
        <v>1423</v>
      </c>
      <c r="M30" s="331"/>
      <c r="N30" s="660">
        <v>46539.15</v>
      </c>
      <c r="O30" s="809"/>
      <c r="P30" s="361"/>
    </row>
    <row r="31" spans="1:16" ht="15.75" thickBot="1">
      <c r="A31" s="3"/>
      <c r="B31" s="2"/>
      <c r="C31" s="2"/>
      <c r="D31" s="2"/>
      <c r="E31" s="813" t="s">
        <v>1075</v>
      </c>
      <c r="F31" s="807" t="s">
        <v>5</v>
      </c>
      <c r="G31" s="661" t="s">
        <v>5</v>
      </c>
      <c r="H31" s="661" t="s">
        <v>5</v>
      </c>
      <c r="I31" s="661" t="s">
        <v>5</v>
      </c>
      <c r="J31" s="658" t="s">
        <v>5</v>
      </c>
      <c r="L31" s="586" t="s">
        <v>1424</v>
      </c>
      <c r="M31" s="488"/>
      <c r="N31" s="661">
        <v>64367.5</v>
      </c>
      <c r="O31" s="893"/>
      <c r="P31" s="891"/>
    </row>
    <row r="32" spans="1:16" ht="15.75" thickBot="1"/>
    <row r="33" spans="1:16" ht="15" customHeight="1">
      <c r="A33" s="1111" t="s">
        <v>537</v>
      </c>
      <c r="B33" s="1112"/>
      <c r="C33" s="1112"/>
      <c r="D33" s="1112"/>
      <c r="E33" s="1112"/>
      <c r="F33" s="1112"/>
      <c r="G33" s="1112"/>
      <c r="H33" s="1112"/>
      <c r="I33" s="1112"/>
      <c r="J33" s="1112"/>
      <c r="K33" s="1112"/>
      <c r="L33" s="1112"/>
      <c r="M33" s="1112"/>
      <c r="N33" s="1112"/>
      <c r="O33" s="1112"/>
      <c r="P33" s="1113"/>
    </row>
    <row r="34" spans="1:16">
      <c r="A34" s="1114"/>
      <c r="B34" s="1115"/>
      <c r="C34" s="1115"/>
      <c r="D34" s="1115"/>
      <c r="E34" s="1115"/>
      <c r="F34" s="1115"/>
      <c r="G34" s="1115"/>
      <c r="H34" s="1115"/>
      <c r="I34" s="1115"/>
      <c r="J34" s="1115"/>
      <c r="K34" s="1115"/>
      <c r="L34" s="1115"/>
      <c r="M34" s="1115"/>
      <c r="N34" s="1115"/>
      <c r="O34" s="1115"/>
      <c r="P34" s="1116"/>
    </row>
    <row r="35" spans="1:16" ht="15.75" thickBot="1">
      <c r="A35" s="1117"/>
      <c r="B35" s="1118"/>
      <c r="C35" s="1118"/>
      <c r="D35" s="1118"/>
      <c r="E35" s="1118"/>
      <c r="F35" s="1118"/>
      <c r="G35" s="1118"/>
      <c r="H35" s="1118"/>
      <c r="I35" s="1118"/>
      <c r="J35" s="1118"/>
      <c r="K35" s="1118"/>
      <c r="L35" s="1118"/>
      <c r="M35" s="1118"/>
      <c r="N35" s="1118"/>
      <c r="O35" s="1118"/>
      <c r="P35" s="1119"/>
    </row>
    <row r="53" spans="2:9">
      <c r="B53" s="1"/>
      <c r="C53" s="1"/>
      <c r="D53" s="1"/>
      <c r="E53" s="1"/>
      <c r="G53" s="1"/>
      <c r="I53" s="1"/>
    </row>
    <row r="54" spans="2:9">
      <c r="B54" s="1"/>
      <c r="C54" s="1"/>
      <c r="D54" s="1"/>
      <c r="E54" s="1"/>
      <c r="G54" s="1"/>
      <c r="I54" s="1"/>
    </row>
    <row r="55" spans="2:9">
      <c r="B55" s="1"/>
      <c r="C55" s="1"/>
      <c r="D55" s="1"/>
      <c r="E55" s="1"/>
      <c r="G55" s="1"/>
      <c r="I55" s="1"/>
    </row>
    <row r="56" spans="2:9">
      <c r="B56" s="1"/>
      <c r="C56" s="1"/>
      <c r="D56" s="1"/>
      <c r="E56" s="1"/>
      <c r="G56" s="1"/>
      <c r="I56" s="1"/>
    </row>
    <row r="57" spans="2:9">
      <c r="B57" s="1"/>
      <c r="C57" s="1"/>
      <c r="D57" s="1"/>
      <c r="E57" s="1"/>
      <c r="G57" s="1"/>
      <c r="I57" s="1"/>
    </row>
    <row r="58" spans="2:9">
      <c r="B58" s="1"/>
      <c r="C58" s="1"/>
      <c r="D58" s="1"/>
      <c r="E58" s="1"/>
      <c r="G58" s="1"/>
      <c r="I58" s="1"/>
    </row>
    <row r="59" spans="2:9">
      <c r="B59" s="1"/>
      <c r="C59" s="1"/>
      <c r="D59" s="1"/>
      <c r="E59" s="1"/>
      <c r="G59" s="1"/>
      <c r="I59" s="1"/>
    </row>
    <row r="60" spans="2:9">
      <c r="B60" s="1"/>
      <c r="C60" s="1"/>
      <c r="D60" s="1"/>
      <c r="E60" s="1"/>
      <c r="G60" s="1"/>
      <c r="I60" s="1"/>
    </row>
    <row r="61" spans="2:9">
      <c r="B61" s="1"/>
      <c r="C61" s="1"/>
      <c r="D61" s="1"/>
      <c r="E61" s="1"/>
      <c r="G61" s="1"/>
      <c r="I61" s="1"/>
    </row>
    <row r="62" spans="2:9">
      <c r="B62" s="1"/>
      <c r="C62" s="1"/>
      <c r="D62" s="1"/>
      <c r="E62" s="1"/>
      <c r="G62" s="1"/>
      <c r="I62" s="1"/>
    </row>
    <row r="63" spans="2:9">
      <c r="B63" s="1"/>
      <c r="C63" s="1"/>
      <c r="D63" s="1"/>
      <c r="E63" s="1"/>
      <c r="G63" s="1"/>
      <c r="I63" s="1"/>
    </row>
    <row r="64" spans="2:9">
      <c r="B64" s="1"/>
      <c r="C64" s="1"/>
      <c r="D64" s="1"/>
      <c r="E64" s="1"/>
      <c r="G64" s="1"/>
      <c r="I64" s="1"/>
    </row>
    <row r="65" spans="2:9">
      <c r="B65" s="1"/>
      <c r="C65" s="1"/>
      <c r="D65" s="1"/>
      <c r="E65" s="1"/>
      <c r="G65" s="1"/>
      <c r="I65" s="1"/>
    </row>
    <row r="66" spans="2:9">
      <c r="B66" s="1"/>
      <c r="C66" s="1"/>
      <c r="D66" s="1"/>
      <c r="E66" s="1"/>
      <c r="G66" s="1"/>
      <c r="I66" s="1"/>
    </row>
    <row r="67" spans="2:9">
      <c r="B67" s="1"/>
      <c r="C67" s="1"/>
      <c r="D67" s="1"/>
      <c r="E67" s="1"/>
      <c r="G67" s="1"/>
      <c r="I67" s="1"/>
    </row>
    <row r="68" spans="2:9">
      <c r="B68" s="1"/>
      <c r="C68" s="1"/>
      <c r="D68" s="1"/>
      <c r="E68" s="1"/>
      <c r="G68" s="1"/>
      <c r="I68" s="1"/>
    </row>
    <row r="69" spans="2:9">
      <c r="B69" s="1"/>
      <c r="C69" s="1"/>
      <c r="D69" s="1"/>
      <c r="E69" s="1"/>
      <c r="G69" s="1"/>
      <c r="I69" s="1"/>
    </row>
    <row r="70" spans="2:9">
      <c r="B70" s="1"/>
      <c r="C70" s="1"/>
      <c r="D70" s="1"/>
      <c r="E70" s="1"/>
      <c r="G70" s="1"/>
      <c r="I70" s="1"/>
    </row>
    <row r="71" spans="2:9">
      <c r="B71" s="1"/>
      <c r="C71" s="1"/>
      <c r="D71" s="1"/>
      <c r="E71" s="1"/>
      <c r="G71" s="1"/>
      <c r="I71" s="1"/>
    </row>
    <row r="72" spans="2:9">
      <c r="B72" s="1"/>
      <c r="C72" s="1"/>
      <c r="D72" s="1"/>
      <c r="E72" s="1"/>
      <c r="G72" s="1"/>
      <c r="I72" s="1"/>
    </row>
    <row r="73" spans="2:9">
      <c r="B73" s="1"/>
      <c r="C73" s="1"/>
      <c r="D73" s="1"/>
      <c r="E73" s="1"/>
      <c r="G73" s="1"/>
      <c r="I73" s="1"/>
    </row>
    <row r="74" spans="2:9">
      <c r="B74" s="1"/>
      <c r="C74" s="1"/>
      <c r="D74" s="1"/>
      <c r="E74" s="1"/>
      <c r="G74" s="1"/>
      <c r="I74" s="1"/>
    </row>
    <row r="75" spans="2:9">
      <c r="B75" s="1"/>
      <c r="C75" s="1"/>
      <c r="D75" s="1"/>
      <c r="E75" s="1"/>
      <c r="G75" s="1"/>
      <c r="I75" s="1"/>
    </row>
    <row r="76" spans="2:9">
      <c r="B76" s="1"/>
      <c r="C76" s="1"/>
      <c r="D76" s="1"/>
      <c r="E76" s="1"/>
      <c r="G76" s="1"/>
      <c r="I76" s="1"/>
    </row>
  </sheetData>
  <sheetProtection formatCells="0" formatColumns="0" formatRows="0" insertColumns="0" insertRows="0" insertHyperlinks="0" deleteColumns="0" deleteRows="0" sort="0" autoFilter="0" pivotTables="0"/>
  <mergeCells count="27">
    <mergeCell ref="A33:P35"/>
    <mergeCell ref="A11:A13"/>
    <mergeCell ref="B11:B13"/>
    <mergeCell ref="C11:C13"/>
    <mergeCell ref="D11:D13"/>
    <mergeCell ref="E11:E13"/>
    <mergeCell ref="G11:G13"/>
    <mergeCell ref="H11:H13"/>
    <mergeCell ref="I11:I13"/>
    <mergeCell ref="J11:J13"/>
    <mergeCell ref="F11:F13"/>
    <mergeCell ref="L11:L13"/>
    <mergeCell ref="O11:O13"/>
    <mergeCell ref="P11:P13"/>
    <mergeCell ref="M11:M13"/>
    <mergeCell ref="N11:N13"/>
    <mergeCell ref="A1:D5"/>
    <mergeCell ref="E1:I1"/>
    <mergeCell ref="E2:I2"/>
    <mergeCell ref="E3:I3"/>
    <mergeCell ref="E4:I4"/>
    <mergeCell ref="E5:I5"/>
    <mergeCell ref="E9:F10"/>
    <mergeCell ref="G9:I10"/>
    <mergeCell ref="A9:A10"/>
    <mergeCell ref="B9:D10"/>
    <mergeCell ref="L9:P10"/>
  </mergeCells>
  <hyperlinks>
    <hyperlink ref="E4" r:id="rId1" xr:uid="{43245783-A39F-43F8-B64C-9593141882ED}"/>
  </hyperlinks>
  <pageMargins left="0.70866141732283472" right="0.70866141732283472" top="0.74803149606299213" bottom="0.74803149606299213" header="0.31496062992125984" footer="0.31496062992125984"/>
  <pageSetup paperSize="9" scale="55" fitToHeight="0" orientation="portrait" r:id="rId2"/>
  <headerFooter scaleWithDoc="0">
    <oddFooter>&amp;C&amp;P</oddFooter>
  </headerFooter>
  <drawing r:id="rId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pageSetUpPr fitToPage="1"/>
  </sheetPr>
  <dimension ref="A1:O189"/>
  <sheetViews>
    <sheetView zoomScale="80" zoomScaleNormal="80" workbookViewId="0">
      <selection activeCell="C152" sqref="C152"/>
    </sheetView>
  </sheetViews>
  <sheetFormatPr defaultColWidth="9.140625" defaultRowHeight="15"/>
  <cols>
    <col min="1" max="1" width="8.5703125" customWidth="1"/>
    <col min="3" max="3" width="9.42578125" customWidth="1"/>
    <col min="4" max="4" width="9.7109375" customWidth="1"/>
    <col min="8" max="9" width="10.28515625" customWidth="1"/>
    <col min="10" max="10" width="11" customWidth="1"/>
    <col min="11" max="11" width="11.140625" customWidth="1"/>
    <col min="12" max="12" width="9.7109375" customWidth="1"/>
    <col min="13" max="13" width="10.5703125" customWidth="1"/>
    <col min="14" max="14" width="10" customWidth="1"/>
    <col min="15" max="15" width="8.85546875" customWidth="1"/>
  </cols>
  <sheetData>
    <row r="1" spans="1:15">
      <c r="A1" s="995"/>
      <c r="B1" s="995"/>
      <c r="C1" s="995"/>
      <c r="D1" s="995"/>
      <c r="E1" s="991" t="s">
        <v>6</v>
      </c>
      <c r="F1" s="991"/>
      <c r="G1" s="991"/>
      <c r="H1" s="991"/>
      <c r="I1" s="991"/>
      <c r="J1" s="86"/>
      <c r="K1" s="86"/>
      <c r="L1" s="86"/>
      <c r="M1" s="86"/>
      <c r="N1" s="86"/>
      <c r="O1" s="86"/>
    </row>
    <row r="2" spans="1:15">
      <c r="A2" s="995"/>
      <c r="B2" s="995"/>
      <c r="C2" s="995"/>
      <c r="D2" s="995"/>
      <c r="E2" s="992" t="s">
        <v>1221</v>
      </c>
      <c r="F2" s="992"/>
      <c r="G2" s="992"/>
      <c r="H2" s="992"/>
      <c r="I2" s="992"/>
      <c r="J2" s="86"/>
      <c r="K2" s="86"/>
      <c r="L2" s="86"/>
      <c r="M2" s="86"/>
      <c r="N2" s="86"/>
      <c r="O2" s="86"/>
    </row>
    <row r="3" spans="1:15">
      <c r="A3" s="995"/>
      <c r="B3" s="995"/>
      <c r="C3" s="995"/>
      <c r="D3" s="995"/>
      <c r="E3" s="991" t="s">
        <v>571</v>
      </c>
      <c r="F3" s="991"/>
      <c r="G3" s="991"/>
      <c r="H3" s="991"/>
      <c r="I3" s="991"/>
      <c r="J3" s="86"/>
      <c r="K3" s="86"/>
      <c r="L3" s="86"/>
      <c r="M3" s="86"/>
      <c r="N3" s="86"/>
      <c r="O3" s="86"/>
    </row>
    <row r="4" spans="1:15">
      <c r="A4" s="995"/>
      <c r="B4" s="995"/>
      <c r="C4" s="995"/>
      <c r="D4" s="995"/>
      <c r="E4" s="993" t="s">
        <v>4</v>
      </c>
      <c r="F4" s="991"/>
      <c r="G4" s="991"/>
      <c r="H4" s="991"/>
      <c r="I4" s="991"/>
      <c r="J4" s="86"/>
      <c r="K4" s="86"/>
      <c r="L4" s="86"/>
      <c r="M4" s="86"/>
      <c r="N4" s="86"/>
      <c r="O4" s="86"/>
    </row>
    <row r="5" spans="1:15">
      <c r="A5" s="995"/>
      <c r="B5" s="995"/>
      <c r="C5" s="995"/>
      <c r="D5" s="995"/>
      <c r="E5" s="991" t="s">
        <v>8</v>
      </c>
      <c r="F5" s="991"/>
      <c r="G5" s="991"/>
      <c r="H5" s="991"/>
      <c r="I5" s="991"/>
      <c r="J5" s="86"/>
      <c r="K5" s="86"/>
      <c r="L5" s="86"/>
      <c r="M5" s="86"/>
      <c r="N5" s="86"/>
      <c r="O5" s="86"/>
    </row>
    <row r="6" spans="1:15">
      <c r="A6" s="86"/>
      <c r="B6" s="86"/>
      <c r="C6" s="86"/>
      <c r="D6" s="86"/>
      <c r="E6" s="86"/>
      <c r="F6" s="86"/>
      <c r="G6" s="86"/>
      <c r="H6" s="86"/>
      <c r="I6" s="86"/>
      <c r="J6" s="86"/>
      <c r="K6" s="86"/>
      <c r="L6" s="86"/>
      <c r="M6" s="86"/>
      <c r="N6" s="86"/>
      <c r="O6" s="86"/>
    </row>
    <row r="7" spans="1:15">
      <c r="A7" s="86" t="str">
        <f>"ЦЕНЫ БЕЗ НДС.   "&amp;Титул!B29</f>
        <v>ЦЕНЫ БЕЗ НДС.   ПРАЙС-ЛИСТ ДЕЙСТВИТЕЛЕН НА 09.06.2026</v>
      </c>
      <c r="B7" s="86"/>
      <c r="C7" s="86"/>
      <c r="D7" s="86"/>
      <c r="E7" s="86"/>
      <c r="F7" s="86"/>
      <c r="G7" s="86"/>
      <c r="H7" s="86"/>
      <c r="I7" s="86"/>
      <c r="J7" s="86"/>
      <c r="K7" s="86"/>
      <c r="L7" s="86"/>
      <c r="M7" s="86"/>
      <c r="N7" s="86"/>
      <c r="O7" s="86"/>
    </row>
    <row r="8" spans="1:15" ht="15.75" thickBot="1">
      <c r="A8" s="86"/>
      <c r="B8" s="86"/>
      <c r="C8" s="86"/>
      <c r="D8" s="86"/>
      <c r="E8" s="86"/>
      <c r="F8" s="86"/>
      <c r="G8" s="86"/>
      <c r="H8" s="86"/>
      <c r="I8" s="86"/>
      <c r="J8" s="86"/>
      <c r="K8" s="86"/>
      <c r="L8" s="86"/>
      <c r="M8" s="86"/>
      <c r="N8" s="86"/>
      <c r="O8" s="86"/>
    </row>
    <row r="9" spans="1:15" ht="15" customHeight="1">
      <c r="A9" s="149"/>
      <c r="B9" s="1001" t="s">
        <v>745</v>
      </c>
      <c r="C9" s="1002"/>
      <c r="D9" s="1003"/>
      <c r="F9" s="116"/>
      <c r="G9" s="116"/>
      <c r="H9" s="116"/>
      <c r="I9" s="116"/>
      <c r="J9" s="116"/>
      <c r="K9" s="116"/>
      <c r="L9" s="116"/>
      <c r="M9" s="116"/>
      <c r="N9" s="116"/>
    </row>
    <row r="10" spans="1:15" ht="43.5" customHeight="1" thickBot="1">
      <c r="A10" s="149"/>
      <c r="B10" s="1004"/>
      <c r="C10" s="1005"/>
      <c r="D10" s="1006"/>
    </row>
    <row r="11" spans="1:15" ht="16.5" customHeight="1">
      <c r="B11" s="1159" t="s">
        <v>76</v>
      </c>
      <c r="C11" s="187" t="s">
        <v>350</v>
      </c>
      <c r="D11" s="186" t="s">
        <v>630</v>
      </c>
    </row>
    <row r="12" spans="1:15" ht="20.25" customHeight="1">
      <c r="B12" s="1160"/>
      <c r="C12" s="1162" t="s">
        <v>206</v>
      </c>
      <c r="D12" s="1163" t="s">
        <v>206</v>
      </c>
    </row>
    <row r="13" spans="1:15" ht="15.75" customHeight="1" thickBot="1">
      <c r="B13" s="1161"/>
      <c r="C13" s="1076"/>
      <c r="D13" s="1164"/>
    </row>
    <row r="14" spans="1:15" ht="15" customHeight="1">
      <c r="B14" s="195">
        <v>15</v>
      </c>
      <c r="C14" s="743" t="s">
        <v>5</v>
      </c>
      <c r="D14" s="741" t="s">
        <v>5</v>
      </c>
    </row>
    <row r="15" spans="1:15">
      <c r="B15" s="196">
        <v>20</v>
      </c>
      <c r="C15" s="742" t="s">
        <v>5</v>
      </c>
      <c r="D15" s="262" t="s">
        <v>5</v>
      </c>
    </row>
    <row r="16" spans="1:15">
      <c r="B16" s="196">
        <v>25</v>
      </c>
      <c r="C16" s="742" t="s">
        <v>5</v>
      </c>
      <c r="D16" s="210">
        <v>159</v>
      </c>
    </row>
    <row r="17" spans="1:5">
      <c r="B17" s="196">
        <v>32</v>
      </c>
      <c r="C17" s="742" t="s">
        <v>5</v>
      </c>
      <c r="D17" s="210">
        <v>214.35</v>
      </c>
    </row>
    <row r="18" spans="1:5">
      <c r="B18" s="196">
        <v>40</v>
      </c>
      <c r="C18" s="742" t="s">
        <v>5</v>
      </c>
      <c r="D18" s="210">
        <v>266</v>
      </c>
    </row>
    <row r="19" spans="1:5">
      <c r="B19" s="196">
        <v>50</v>
      </c>
      <c r="C19" s="803">
        <v>230</v>
      </c>
      <c r="D19" s="210">
        <v>313.55</v>
      </c>
    </row>
    <row r="20" spans="1:5">
      <c r="B20" s="196">
        <v>65</v>
      </c>
      <c r="C20" s="803">
        <v>327.10000000000002</v>
      </c>
      <c r="D20" s="210">
        <v>389.85</v>
      </c>
    </row>
    <row r="21" spans="1:5">
      <c r="B21" s="196">
        <v>80</v>
      </c>
      <c r="C21" s="803">
        <v>422.25</v>
      </c>
      <c r="D21" s="210">
        <v>422.7</v>
      </c>
    </row>
    <row r="22" spans="1:5">
      <c r="B22" s="196">
        <v>100</v>
      </c>
      <c r="C22" s="803">
        <v>424.35</v>
      </c>
      <c r="D22" s="210">
        <v>527.79999999999995</v>
      </c>
    </row>
    <row r="23" spans="1:5">
      <c r="A23" s="116"/>
      <c r="B23" s="196">
        <v>125</v>
      </c>
      <c r="C23" s="803">
        <v>600.25</v>
      </c>
      <c r="D23" s="210">
        <v>741.3</v>
      </c>
      <c r="E23" s="116"/>
    </row>
    <row r="24" spans="1:5">
      <c r="A24" s="116"/>
      <c r="B24" s="196">
        <v>150</v>
      </c>
      <c r="C24" s="803">
        <v>682.75</v>
      </c>
      <c r="D24" s="210">
        <v>901.6</v>
      </c>
      <c r="E24" s="116"/>
    </row>
    <row r="25" spans="1:5">
      <c r="B25" s="196">
        <v>200</v>
      </c>
      <c r="C25" s="803">
        <v>1126.4000000000001</v>
      </c>
      <c r="D25" s="210">
        <v>1140.55</v>
      </c>
    </row>
    <row r="26" spans="1:5" ht="15" customHeight="1">
      <c r="B26" s="196">
        <v>250</v>
      </c>
      <c r="C26" s="803">
        <v>1706.95</v>
      </c>
      <c r="D26" s="210">
        <v>1779</v>
      </c>
    </row>
    <row r="27" spans="1:5" ht="15" customHeight="1">
      <c r="B27" s="201">
        <v>300</v>
      </c>
      <c r="C27" s="803">
        <v>1805.35</v>
      </c>
      <c r="D27" s="210">
        <v>2562</v>
      </c>
    </row>
    <row r="28" spans="1:5" ht="15" customHeight="1">
      <c r="B28" s="201">
        <v>350</v>
      </c>
      <c r="C28" s="803">
        <v>2569.4499999999998</v>
      </c>
      <c r="D28" s="210">
        <v>3802.6</v>
      </c>
    </row>
    <row r="29" spans="1:5" ht="15" customHeight="1">
      <c r="B29" s="201">
        <v>400</v>
      </c>
      <c r="C29" s="803">
        <v>3440.75</v>
      </c>
      <c r="D29" s="210">
        <v>5011.2</v>
      </c>
    </row>
    <row r="30" spans="1:5" ht="15" customHeight="1" thickBot="1">
      <c r="B30" s="202">
        <v>500</v>
      </c>
      <c r="C30" s="848">
        <v>4083.9</v>
      </c>
      <c r="D30" s="308">
        <v>9121.7000000000007</v>
      </c>
    </row>
    <row r="31" spans="1:5" ht="15" customHeight="1"/>
    <row r="32" spans="1:5" ht="15.75" thickBot="1"/>
    <row r="33" spans="1:15" ht="49.5" customHeight="1">
      <c r="A33" s="1165"/>
      <c r="B33" s="1166"/>
      <c r="C33" s="1166"/>
      <c r="D33" s="1167"/>
      <c r="E33" s="116"/>
      <c r="F33" s="116"/>
      <c r="G33" s="1165"/>
      <c r="H33" s="1166"/>
      <c r="I33" s="1166"/>
      <c r="J33" s="1166"/>
      <c r="K33" s="1166"/>
      <c r="L33" s="1166"/>
      <c r="M33" s="1166"/>
      <c r="N33" s="1166"/>
      <c r="O33" s="1167"/>
    </row>
    <row r="34" spans="1:15" ht="15" customHeight="1">
      <c r="A34" s="1168" t="s">
        <v>746</v>
      </c>
      <c r="B34" s="1169"/>
      <c r="C34" s="1169"/>
      <c r="D34" s="1170"/>
      <c r="E34" s="117"/>
      <c r="F34" s="117"/>
      <c r="G34" s="1168" t="s">
        <v>747</v>
      </c>
      <c r="H34" s="1169"/>
      <c r="I34" s="1169"/>
      <c r="J34" s="1169"/>
      <c r="K34" s="1169"/>
      <c r="L34" s="1169"/>
      <c r="M34" s="1169"/>
      <c r="N34" s="1169"/>
      <c r="O34" s="1170"/>
    </row>
    <row r="35" spans="1:15" ht="15.75" thickBot="1">
      <c r="A35" s="1066"/>
      <c r="B35" s="1067"/>
      <c r="C35" s="1067"/>
      <c r="D35" s="1068"/>
      <c r="E35" s="117"/>
      <c r="F35" s="117"/>
      <c r="G35" s="1066"/>
      <c r="H35" s="1067"/>
      <c r="I35" s="1067"/>
      <c r="J35" s="1067"/>
      <c r="K35" s="1067"/>
      <c r="L35" s="1169"/>
      <c r="M35" s="1169"/>
      <c r="N35" s="1169"/>
      <c r="O35" s="1170"/>
    </row>
    <row r="36" spans="1:15" ht="28.5" customHeight="1">
      <c r="A36" s="1190" t="s">
        <v>76</v>
      </c>
      <c r="B36" s="146" t="s">
        <v>350</v>
      </c>
      <c r="C36" s="147" t="s">
        <v>351</v>
      </c>
      <c r="D36" s="148" t="s">
        <v>1</v>
      </c>
      <c r="G36" s="1190" t="s">
        <v>76</v>
      </c>
      <c r="H36" s="1188" t="s">
        <v>349</v>
      </c>
      <c r="I36" s="1189"/>
      <c r="J36" s="1188" t="s">
        <v>350</v>
      </c>
      <c r="K36" s="1189"/>
      <c r="L36" s="1188" t="s">
        <v>351</v>
      </c>
      <c r="M36" s="1189"/>
      <c r="N36" s="1188" t="s">
        <v>410</v>
      </c>
      <c r="O36" s="1189"/>
    </row>
    <row r="37" spans="1:15" ht="40.5" customHeight="1" thickBot="1">
      <c r="A37" s="1191"/>
      <c r="B37" s="1152" t="s">
        <v>575</v>
      </c>
      <c r="C37" s="1153"/>
      <c r="D37" s="1154"/>
      <c r="G37" s="1191"/>
      <c r="H37" s="491" t="s">
        <v>576</v>
      </c>
      <c r="I37" s="496" t="s">
        <v>207</v>
      </c>
      <c r="J37" s="491" t="s">
        <v>576</v>
      </c>
      <c r="K37" s="496" t="s">
        <v>207</v>
      </c>
      <c r="L37" s="190" t="s">
        <v>576</v>
      </c>
      <c r="M37" s="189" t="s">
        <v>207</v>
      </c>
      <c r="N37" s="178" t="s">
        <v>576</v>
      </c>
      <c r="O37" s="177" t="s">
        <v>207</v>
      </c>
    </row>
    <row r="38" spans="1:15">
      <c r="A38" s="118">
        <v>15</v>
      </c>
      <c r="B38" s="743" t="s">
        <v>5</v>
      </c>
      <c r="C38" s="460" t="s">
        <v>5</v>
      </c>
      <c r="D38" s="800" t="s">
        <v>5</v>
      </c>
      <c r="G38" s="118">
        <v>15</v>
      </c>
      <c r="H38" s="231">
        <v>123.45</v>
      </c>
      <c r="I38" s="231">
        <v>157.75</v>
      </c>
      <c r="J38" s="231">
        <v>134.75</v>
      </c>
      <c r="K38" s="231">
        <v>185.3</v>
      </c>
      <c r="L38" s="231">
        <v>159.6</v>
      </c>
      <c r="M38" s="802">
        <v>197.25</v>
      </c>
      <c r="N38" s="866">
        <v>169.95</v>
      </c>
      <c r="O38" s="209">
        <v>216.5</v>
      </c>
    </row>
    <row r="39" spans="1:15">
      <c r="A39" s="119">
        <v>20</v>
      </c>
      <c r="B39" s="231">
        <v>163.4</v>
      </c>
      <c r="C39" s="231">
        <v>170.65</v>
      </c>
      <c r="D39" s="210">
        <v>189.8</v>
      </c>
      <c r="G39" s="119">
        <v>20</v>
      </c>
      <c r="H39" s="231">
        <v>138.25</v>
      </c>
      <c r="I39" s="231">
        <v>190.05</v>
      </c>
      <c r="J39" s="231">
        <v>176.15</v>
      </c>
      <c r="K39" s="231">
        <v>241.1</v>
      </c>
      <c r="L39" s="231">
        <v>205.2</v>
      </c>
      <c r="M39" s="730">
        <v>274.75</v>
      </c>
      <c r="N39" s="231">
        <v>238.35</v>
      </c>
      <c r="O39" s="210">
        <v>308.10000000000002</v>
      </c>
    </row>
    <row r="40" spans="1:15">
      <c r="A40" s="119">
        <v>25</v>
      </c>
      <c r="B40" s="231">
        <v>170.5</v>
      </c>
      <c r="C40" s="231">
        <v>205.2</v>
      </c>
      <c r="D40" s="210">
        <v>219.55</v>
      </c>
      <c r="G40" s="119">
        <v>25</v>
      </c>
      <c r="H40" s="231">
        <v>159.60000000000002</v>
      </c>
      <c r="I40" s="231">
        <v>200.60000000000002</v>
      </c>
      <c r="J40" s="231">
        <v>213.45</v>
      </c>
      <c r="K40" s="730">
        <v>287.8</v>
      </c>
      <c r="L40" s="231">
        <v>286</v>
      </c>
      <c r="M40" s="730">
        <v>359.8</v>
      </c>
      <c r="N40" s="231">
        <v>330.85</v>
      </c>
      <c r="O40" s="210">
        <v>418.4</v>
      </c>
    </row>
    <row r="41" spans="1:15">
      <c r="A41" s="119">
        <v>32</v>
      </c>
      <c r="B41" s="231">
        <v>250.7</v>
      </c>
      <c r="C41" s="231">
        <v>267</v>
      </c>
      <c r="D41" s="210">
        <v>305.64999999999998</v>
      </c>
      <c r="G41" s="119">
        <v>32</v>
      </c>
      <c r="H41" s="231">
        <v>248.70000000000002</v>
      </c>
      <c r="I41" s="231">
        <v>353.75</v>
      </c>
      <c r="J41" s="231">
        <v>342</v>
      </c>
      <c r="K41" s="231">
        <v>484.25</v>
      </c>
      <c r="L41" s="231">
        <v>383.45000000000005</v>
      </c>
      <c r="M41" s="730">
        <v>496.55</v>
      </c>
      <c r="N41" s="231">
        <v>424.90000000000003</v>
      </c>
      <c r="O41" s="210">
        <v>557.04999999999995</v>
      </c>
    </row>
    <row r="42" spans="1:15">
      <c r="A42" s="119">
        <v>40</v>
      </c>
      <c r="B42" s="231">
        <v>312.89999999999998</v>
      </c>
      <c r="C42" s="231">
        <v>324.60000000000002</v>
      </c>
      <c r="D42" s="210">
        <v>399.15</v>
      </c>
      <c r="G42" s="119">
        <v>40</v>
      </c>
      <c r="H42" s="231">
        <v>279.8</v>
      </c>
      <c r="I42" s="231">
        <v>408.45</v>
      </c>
      <c r="J42" s="231">
        <v>470.4</v>
      </c>
      <c r="K42" s="231">
        <v>656.4</v>
      </c>
      <c r="L42" s="231">
        <v>476.70000000000005</v>
      </c>
      <c r="M42" s="730">
        <v>612.29999999999995</v>
      </c>
      <c r="N42" s="231">
        <v>528.5</v>
      </c>
      <c r="O42" s="210">
        <v>663.80000000000007</v>
      </c>
    </row>
    <row r="43" spans="1:15">
      <c r="A43" s="119">
        <v>50</v>
      </c>
      <c r="B43" s="231">
        <v>364.25</v>
      </c>
      <c r="C43" s="231">
        <v>421.55</v>
      </c>
      <c r="D43" s="210">
        <v>515.29999999999995</v>
      </c>
      <c r="G43" s="119">
        <v>50</v>
      </c>
      <c r="H43" s="231">
        <v>323.3</v>
      </c>
      <c r="I43" s="231">
        <v>394</v>
      </c>
      <c r="J43" s="231">
        <v>497.45</v>
      </c>
      <c r="K43" s="231">
        <v>701.3</v>
      </c>
      <c r="L43" s="231">
        <v>621.80000000000007</v>
      </c>
      <c r="M43" s="730">
        <v>705.90000000000009</v>
      </c>
      <c r="N43" s="231">
        <v>559.6</v>
      </c>
      <c r="O43" s="210">
        <v>753.6</v>
      </c>
    </row>
    <row r="44" spans="1:15">
      <c r="A44" s="119">
        <v>65</v>
      </c>
      <c r="B44" s="231">
        <v>514.1</v>
      </c>
      <c r="C44" s="231">
        <v>606.1</v>
      </c>
      <c r="D44" s="210">
        <v>606.25</v>
      </c>
      <c r="G44" s="119">
        <v>65</v>
      </c>
      <c r="H44" s="231">
        <v>397.95000000000005</v>
      </c>
      <c r="I44" s="231">
        <v>499.3</v>
      </c>
      <c r="J44" s="231">
        <v>601.04999999999995</v>
      </c>
      <c r="K44" s="231">
        <v>843.55</v>
      </c>
      <c r="L44" s="231">
        <v>725.25</v>
      </c>
      <c r="M44" s="730">
        <v>966.9</v>
      </c>
      <c r="N44" s="231">
        <v>725.4</v>
      </c>
      <c r="O44" s="210">
        <v>967.05</v>
      </c>
    </row>
    <row r="45" spans="1:15">
      <c r="A45" s="119">
        <v>80</v>
      </c>
      <c r="B45" s="231">
        <v>616.70000000000005</v>
      </c>
      <c r="C45" s="231">
        <v>646.75</v>
      </c>
      <c r="D45" s="210">
        <v>738.2</v>
      </c>
      <c r="G45" s="119">
        <v>80</v>
      </c>
      <c r="H45" s="231">
        <v>660.65</v>
      </c>
      <c r="I45" s="231">
        <v>925.4</v>
      </c>
      <c r="J45" s="231">
        <v>715.05000000000007</v>
      </c>
      <c r="K45" s="730">
        <v>949.85</v>
      </c>
      <c r="L45" s="231">
        <v>818.7</v>
      </c>
      <c r="M45" s="730">
        <v>1145.9000000000001</v>
      </c>
      <c r="N45" s="231">
        <v>935.9</v>
      </c>
      <c r="O45" s="210">
        <v>1340.3</v>
      </c>
    </row>
    <row r="46" spans="1:15">
      <c r="A46" s="119">
        <v>100</v>
      </c>
      <c r="B46" s="231">
        <v>713.8</v>
      </c>
      <c r="C46" s="231">
        <v>945.6</v>
      </c>
      <c r="D46" s="210">
        <v>1274.45</v>
      </c>
      <c r="G46" s="119">
        <v>100</v>
      </c>
      <c r="H46" s="231">
        <v>766.85</v>
      </c>
      <c r="I46" s="231">
        <v>925.55000000000007</v>
      </c>
      <c r="J46" s="231">
        <v>880.85</v>
      </c>
      <c r="K46" s="730">
        <v>1165.75</v>
      </c>
      <c r="L46" s="231">
        <v>1032.1500000000001</v>
      </c>
      <c r="M46" s="730">
        <v>1276.4000000000001</v>
      </c>
      <c r="N46" s="231">
        <v>1534.25</v>
      </c>
      <c r="O46" s="210">
        <v>2211.4</v>
      </c>
    </row>
    <row r="47" spans="1:15">
      <c r="A47" s="119">
        <v>125</v>
      </c>
      <c r="B47" s="461" t="s">
        <v>5</v>
      </c>
      <c r="C47" s="231">
        <v>1105.75</v>
      </c>
      <c r="D47" s="253"/>
      <c r="G47" s="120">
        <v>125</v>
      </c>
      <c r="H47" s="231">
        <v>870.5</v>
      </c>
      <c r="I47" s="231">
        <v>1069.3</v>
      </c>
      <c r="J47" s="231">
        <v>1202.0999999999999</v>
      </c>
      <c r="K47" s="730">
        <v>1615.1</v>
      </c>
      <c r="L47" s="231">
        <v>1430.1</v>
      </c>
      <c r="M47" s="730">
        <v>1744.1</v>
      </c>
      <c r="N47" s="231">
        <v>1844.6</v>
      </c>
      <c r="O47" s="210">
        <v>2372</v>
      </c>
    </row>
    <row r="48" spans="1:15" ht="15" customHeight="1">
      <c r="A48" s="119">
        <v>150</v>
      </c>
      <c r="B48" s="231">
        <v>1325.4</v>
      </c>
      <c r="C48" s="231">
        <v>1496.95</v>
      </c>
      <c r="D48" s="210">
        <v>1827</v>
      </c>
      <c r="G48" s="119">
        <v>150</v>
      </c>
      <c r="H48" s="231">
        <v>984.5</v>
      </c>
      <c r="I48" s="231">
        <v>1240.5</v>
      </c>
      <c r="J48" s="231">
        <v>1471.55</v>
      </c>
      <c r="K48" s="730">
        <v>1858.1</v>
      </c>
      <c r="L48" s="231">
        <v>1637.35</v>
      </c>
      <c r="M48" s="730">
        <v>2136.1</v>
      </c>
      <c r="N48" s="231">
        <v>2259.15</v>
      </c>
      <c r="O48" s="210">
        <v>2983.75</v>
      </c>
    </row>
    <row r="49" spans="1:15" ht="15" customHeight="1">
      <c r="A49" s="119">
        <v>200</v>
      </c>
      <c r="B49" s="231">
        <v>1723.2</v>
      </c>
      <c r="C49" s="231">
        <v>2015.05</v>
      </c>
      <c r="D49" s="210">
        <v>2840.25</v>
      </c>
      <c r="G49" s="119">
        <v>200</v>
      </c>
      <c r="H49" s="231">
        <v>1285</v>
      </c>
      <c r="I49" s="231">
        <v>1622.3</v>
      </c>
      <c r="J49" s="231">
        <v>1782.45</v>
      </c>
      <c r="K49" s="730">
        <v>2246.85</v>
      </c>
      <c r="L49" s="231">
        <v>2176.25</v>
      </c>
      <c r="M49" s="730">
        <v>2613.9499999999998</v>
      </c>
      <c r="N49" s="231">
        <v>3067.4500000000003</v>
      </c>
      <c r="O49" s="210">
        <v>3920.3500000000004</v>
      </c>
    </row>
    <row r="50" spans="1:15" ht="15" customHeight="1">
      <c r="A50" s="119">
        <v>250</v>
      </c>
      <c r="B50" s="471"/>
      <c r="C50" s="231">
        <v>2947.65</v>
      </c>
      <c r="D50" s="464"/>
      <c r="G50" s="119">
        <v>250</v>
      </c>
      <c r="H50" s="231">
        <v>1584</v>
      </c>
      <c r="I50" s="231">
        <v>2099.4499999999998</v>
      </c>
      <c r="J50" s="231">
        <v>2434.15</v>
      </c>
      <c r="K50" s="231">
        <v>3497.15</v>
      </c>
      <c r="L50" s="231">
        <v>3212.55</v>
      </c>
      <c r="M50" s="730">
        <v>4809.3500000000004</v>
      </c>
      <c r="N50" s="231">
        <v>4588.75</v>
      </c>
      <c r="O50" s="210">
        <v>6765</v>
      </c>
    </row>
    <row r="51" spans="1:15" ht="15" customHeight="1" thickBot="1">
      <c r="A51" s="121">
        <v>300</v>
      </c>
      <c r="B51" s="801"/>
      <c r="C51" s="490">
        <v>3755.15</v>
      </c>
      <c r="D51" s="462"/>
      <c r="G51" s="119">
        <v>300</v>
      </c>
      <c r="H51" s="231">
        <v>2561.75</v>
      </c>
      <c r="I51" s="231">
        <v>3202.3</v>
      </c>
      <c r="J51" s="231">
        <v>2915.4</v>
      </c>
      <c r="K51" s="730">
        <v>4329.8999999999996</v>
      </c>
      <c r="L51" s="231">
        <v>3937.9500000000003</v>
      </c>
      <c r="M51" s="730">
        <v>5036.55</v>
      </c>
      <c r="N51" s="231">
        <v>5285.1500000000005</v>
      </c>
      <c r="O51" s="210">
        <v>6766.7</v>
      </c>
    </row>
    <row r="52" spans="1:15">
      <c r="G52" s="120">
        <v>350</v>
      </c>
      <c r="H52" s="231">
        <v>2880.9</v>
      </c>
      <c r="I52" s="767"/>
      <c r="J52" s="231">
        <v>3834.3</v>
      </c>
      <c r="K52" s="760"/>
      <c r="L52" s="231">
        <v>5368.05</v>
      </c>
      <c r="M52" s="763"/>
      <c r="N52" s="231">
        <v>8497.9500000000007</v>
      </c>
      <c r="O52" s="426"/>
    </row>
    <row r="53" spans="1:15" ht="15.75" customHeight="1">
      <c r="G53" s="119">
        <v>400</v>
      </c>
      <c r="H53" s="231">
        <v>3502.7000000000003</v>
      </c>
      <c r="I53" s="767"/>
      <c r="J53" s="231">
        <v>5077.8500000000004</v>
      </c>
      <c r="K53" s="775"/>
      <c r="L53" s="231">
        <v>7254.1</v>
      </c>
      <c r="M53" s="763"/>
      <c r="N53" s="231">
        <v>10259.35</v>
      </c>
      <c r="O53" s="254"/>
    </row>
    <row r="54" spans="1:15">
      <c r="G54" s="119">
        <v>450</v>
      </c>
      <c r="H54" s="461" t="s">
        <v>5</v>
      </c>
      <c r="I54" s="767"/>
      <c r="J54" s="231">
        <v>5670.6500000000005</v>
      </c>
      <c r="K54" s="775"/>
      <c r="L54" s="231">
        <v>9886.3000000000011</v>
      </c>
      <c r="M54" s="763"/>
      <c r="N54" s="461" t="s">
        <v>5</v>
      </c>
      <c r="O54" s="254"/>
    </row>
    <row r="55" spans="1:15">
      <c r="G55" s="119">
        <v>500</v>
      </c>
      <c r="H55" s="231">
        <v>4580.45</v>
      </c>
      <c r="I55" s="767"/>
      <c r="J55" s="231">
        <v>6528.7000000000007</v>
      </c>
      <c r="K55" s="775"/>
      <c r="L55" s="231">
        <v>11923.2</v>
      </c>
      <c r="M55" s="763"/>
      <c r="N55" s="231">
        <v>15233.6</v>
      </c>
      <c r="O55" s="254"/>
    </row>
    <row r="56" spans="1:15">
      <c r="G56" s="119">
        <v>600</v>
      </c>
      <c r="H56" s="231">
        <v>6541.15</v>
      </c>
      <c r="I56" s="767"/>
      <c r="J56" s="231">
        <v>9844.85</v>
      </c>
      <c r="K56" s="775"/>
      <c r="L56" s="231">
        <v>17617.099999999999</v>
      </c>
      <c r="M56" s="763"/>
      <c r="N56" s="231">
        <v>23552.1</v>
      </c>
      <c r="O56" s="254"/>
    </row>
    <row r="57" spans="1:15">
      <c r="G57" s="119">
        <v>700</v>
      </c>
      <c r="H57" s="231">
        <v>9223.1</v>
      </c>
      <c r="I57" s="767"/>
      <c r="J57" s="231">
        <v>13679.15</v>
      </c>
      <c r="K57" s="775"/>
      <c r="L57" s="231">
        <v>18653.400000000001</v>
      </c>
      <c r="M57" s="763"/>
      <c r="N57" s="231">
        <v>33268.9</v>
      </c>
      <c r="O57" s="254"/>
    </row>
    <row r="58" spans="1:15" ht="15.75" thickBot="1">
      <c r="G58" s="119">
        <v>800</v>
      </c>
      <c r="H58" s="231">
        <v>10984.800000000001</v>
      </c>
      <c r="I58" s="767"/>
      <c r="J58" s="231">
        <v>17617.100000000002</v>
      </c>
      <c r="K58" s="775"/>
      <c r="L58" s="231">
        <v>24249.45</v>
      </c>
      <c r="M58" s="763"/>
      <c r="N58" s="468" t="s">
        <v>5</v>
      </c>
      <c r="O58" s="311"/>
    </row>
    <row r="59" spans="1:15">
      <c r="G59" s="119">
        <v>900</v>
      </c>
      <c r="H59" s="461" t="s">
        <v>5</v>
      </c>
      <c r="I59" s="767"/>
      <c r="J59" s="231">
        <v>21762.300000000003</v>
      </c>
      <c r="K59" s="775"/>
      <c r="L59" s="231">
        <v>35091.65</v>
      </c>
      <c r="M59" s="257"/>
    </row>
    <row r="60" spans="1:15">
      <c r="G60" s="119">
        <v>1000</v>
      </c>
      <c r="H60" s="231">
        <v>15929</v>
      </c>
      <c r="I60" s="767"/>
      <c r="J60" s="231">
        <v>29166.55</v>
      </c>
      <c r="K60" s="775"/>
      <c r="L60" s="231">
        <v>46457.9</v>
      </c>
      <c r="M60" s="257"/>
    </row>
    <row r="61" spans="1:15" ht="15.75" thickBot="1">
      <c r="G61" s="122">
        <v>1200</v>
      </c>
      <c r="H61" s="231">
        <v>25078.45</v>
      </c>
      <c r="I61" s="767"/>
      <c r="J61" s="231">
        <v>47669.850000000006</v>
      </c>
      <c r="K61" s="775"/>
      <c r="L61" s="490" t="s">
        <v>5</v>
      </c>
      <c r="M61" s="258"/>
    </row>
    <row r="62" spans="1:15" ht="15" customHeight="1" thickBot="1">
      <c r="G62" s="121">
        <v>1400</v>
      </c>
      <c r="H62" s="490">
        <v>40415.75</v>
      </c>
      <c r="I62" s="773"/>
      <c r="J62" s="468" t="s">
        <v>5</v>
      </c>
      <c r="K62" s="285"/>
    </row>
    <row r="63" spans="1:15" ht="15" customHeight="1">
      <c r="N63" s="123"/>
    </row>
    <row r="64" spans="1:15" ht="15.75" thickBot="1">
      <c r="N64" s="123"/>
    </row>
    <row r="65" spans="2:13" ht="57" customHeight="1">
      <c r="B65" s="1061"/>
      <c r="C65" s="1183"/>
      <c r="D65" s="1184"/>
      <c r="G65" s="1185"/>
      <c r="H65" s="1186"/>
      <c r="I65" s="1186"/>
      <c r="J65" s="1186"/>
      <c r="K65" s="1186"/>
      <c r="L65" s="1186"/>
      <c r="M65" s="1187"/>
    </row>
    <row r="66" spans="2:13" ht="32.25" customHeight="1">
      <c r="B66" s="1177" t="s">
        <v>749</v>
      </c>
      <c r="C66" s="1178"/>
      <c r="D66" s="1179"/>
      <c r="G66" s="1171" t="s">
        <v>750</v>
      </c>
      <c r="H66" s="1172"/>
      <c r="I66" s="1172"/>
      <c r="J66" s="1172"/>
      <c r="K66" s="1172"/>
      <c r="L66" s="1172"/>
      <c r="M66" s="1173"/>
    </row>
    <row r="67" spans="2:13" ht="15.75" thickBot="1">
      <c r="B67" s="1180"/>
      <c r="C67" s="1181"/>
      <c r="D67" s="1182"/>
      <c r="G67" s="1174"/>
      <c r="H67" s="1175"/>
      <c r="I67" s="1175"/>
      <c r="J67" s="1175"/>
      <c r="K67" s="1175"/>
      <c r="L67" s="1175"/>
      <c r="M67" s="1176"/>
    </row>
    <row r="68" spans="2:13" ht="28.5" customHeight="1">
      <c r="B68" s="1157" t="s">
        <v>76</v>
      </c>
      <c r="C68" s="124" t="s">
        <v>351</v>
      </c>
      <c r="D68" s="113" t="s">
        <v>2</v>
      </c>
      <c r="G68" s="1155" t="s">
        <v>76</v>
      </c>
      <c r="H68" s="229" t="s">
        <v>349</v>
      </c>
      <c r="I68" s="115" t="s">
        <v>350</v>
      </c>
      <c r="J68" s="115" t="s">
        <v>351</v>
      </c>
      <c r="K68" s="182" t="s">
        <v>1</v>
      </c>
      <c r="L68" s="115" t="s">
        <v>353</v>
      </c>
      <c r="M68" s="114" t="s">
        <v>472</v>
      </c>
    </row>
    <row r="69" spans="2:13" ht="27" customHeight="1" thickBot="1">
      <c r="B69" s="1158"/>
      <c r="C69" s="1150" t="s">
        <v>575</v>
      </c>
      <c r="D69" s="1151"/>
      <c r="G69" s="1156"/>
      <c r="H69" s="1146" t="s">
        <v>576</v>
      </c>
      <c r="I69" s="1147"/>
      <c r="J69" s="1147"/>
      <c r="K69" s="1148"/>
      <c r="L69" s="1148"/>
      <c r="M69" s="1149"/>
    </row>
    <row r="70" spans="2:13">
      <c r="B70" s="384">
        <v>15</v>
      </c>
      <c r="C70" s="474" t="s">
        <v>5</v>
      </c>
      <c r="D70" s="473" t="s">
        <v>5</v>
      </c>
      <c r="G70" s="195">
        <v>15</v>
      </c>
      <c r="H70" s="974">
        <v>187.85</v>
      </c>
      <c r="I70" s="969">
        <v>228</v>
      </c>
      <c r="J70" s="866">
        <v>245.85000000000002</v>
      </c>
      <c r="K70" s="962" t="s">
        <v>5</v>
      </c>
      <c r="L70" s="825">
        <v>273.60000000000002</v>
      </c>
      <c r="M70" s="817" t="s">
        <v>5</v>
      </c>
    </row>
    <row r="71" spans="2:13">
      <c r="B71" s="201">
        <v>20</v>
      </c>
      <c r="C71" s="471" t="s">
        <v>5</v>
      </c>
      <c r="D71" s="472" t="s">
        <v>5</v>
      </c>
      <c r="G71" s="196">
        <v>20</v>
      </c>
      <c r="H71" s="803">
        <v>223.35</v>
      </c>
      <c r="I71" s="965">
        <v>342.15</v>
      </c>
      <c r="J71" s="231">
        <v>342.3</v>
      </c>
      <c r="K71" s="849">
        <v>344.05</v>
      </c>
      <c r="L71" s="816">
        <v>354.85</v>
      </c>
      <c r="M71" s="790">
        <v>630.45000000000005</v>
      </c>
    </row>
    <row r="72" spans="2:13">
      <c r="B72" s="201">
        <v>25</v>
      </c>
      <c r="C72" s="471" t="s">
        <v>5</v>
      </c>
      <c r="D72" s="472" t="s">
        <v>5</v>
      </c>
      <c r="G72" s="201">
        <v>25</v>
      </c>
      <c r="H72" s="803">
        <v>286.3</v>
      </c>
      <c r="I72" s="804" t="s">
        <v>5</v>
      </c>
      <c r="J72" s="231">
        <v>366.75</v>
      </c>
      <c r="K72" s="849">
        <v>417.45</v>
      </c>
      <c r="L72" s="816">
        <v>416.35</v>
      </c>
      <c r="M72" s="790">
        <v>808.85</v>
      </c>
    </row>
    <row r="73" spans="2:13">
      <c r="B73" s="201">
        <v>32</v>
      </c>
      <c r="C73" s="471" t="s">
        <v>5</v>
      </c>
      <c r="D73" s="472" t="s">
        <v>5</v>
      </c>
      <c r="G73" s="201">
        <v>32</v>
      </c>
      <c r="H73" s="803">
        <v>400.7</v>
      </c>
      <c r="I73" s="804" t="s">
        <v>5</v>
      </c>
      <c r="J73" s="231">
        <v>547.15</v>
      </c>
      <c r="K73" s="849">
        <v>642.55000000000007</v>
      </c>
      <c r="L73" s="816">
        <v>642.35</v>
      </c>
      <c r="M73" s="815" t="s">
        <v>5</v>
      </c>
    </row>
    <row r="74" spans="2:13">
      <c r="B74" s="201">
        <v>40</v>
      </c>
      <c r="C74" s="471" t="s">
        <v>5</v>
      </c>
      <c r="D74" s="472" t="s">
        <v>5</v>
      </c>
      <c r="G74" s="201">
        <v>40</v>
      </c>
      <c r="H74" s="803">
        <v>499.3</v>
      </c>
      <c r="I74" s="804" t="s">
        <v>5</v>
      </c>
      <c r="J74" s="231">
        <v>553.1</v>
      </c>
      <c r="K74" s="849">
        <v>667.8</v>
      </c>
      <c r="L74" s="816">
        <v>668.1</v>
      </c>
      <c r="M74" s="790">
        <v>1598.7</v>
      </c>
    </row>
    <row r="75" spans="2:13">
      <c r="B75" s="201">
        <v>50</v>
      </c>
      <c r="C75" s="803">
        <v>576</v>
      </c>
      <c r="D75" s="732">
        <v>724.05</v>
      </c>
      <c r="G75" s="201">
        <v>50</v>
      </c>
      <c r="H75" s="803">
        <v>555.95000000000005</v>
      </c>
      <c r="I75" s="231">
        <v>734.25</v>
      </c>
      <c r="J75" s="231">
        <v>693.85</v>
      </c>
      <c r="K75" s="849">
        <v>832.65000000000009</v>
      </c>
      <c r="L75" s="816">
        <v>842.55000000000007</v>
      </c>
      <c r="M75" s="790">
        <v>1446.35</v>
      </c>
    </row>
    <row r="76" spans="2:13">
      <c r="B76" s="201">
        <v>65</v>
      </c>
      <c r="C76" s="803">
        <v>767.95</v>
      </c>
      <c r="D76" s="472" t="s">
        <v>5</v>
      </c>
      <c r="G76" s="201">
        <v>65</v>
      </c>
      <c r="H76" s="803">
        <v>583.20000000000005</v>
      </c>
      <c r="I76" s="231">
        <v>860.1</v>
      </c>
      <c r="J76" s="231">
        <v>971.45</v>
      </c>
      <c r="K76" s="849">
        <v>991.25</v>
      </c>
      <c r="L76" s="816">
        <v>991.25</v>
      </c>
      <c r="M76" s="790">
        <v>1830.35</v>
      </c>
    </row>
    <row r="77" spans="2:13">
      <c r="B77" s="201">
        <v>80</v>
      </c>
      <c r="C77" s="803">
        <v>916.9</v>
      </c>
      <c r="D77" s="732">
        <v>1157.3</v>
      </c>
      <c r="G77" s="201">
        <v>80</v>
      </c>
      <c r="H77" s="803">
        <v>818.2</v>
      </c>
      <c r="I77" s="231">
        <v>986</v>
      </c>
      <c r="J77" s="231">
        <v>1130</v>
      </c>
      <c r="K77" s="849">
        <v>1169.6500000000001</v>
      </c>
      <c r="L77" s="816">
        <v>1288.6000000000001</v>
      </c>
      <c r="M77" s="790">
        <v>1923</v>
      </c>
    </row>
    <row r="78" spans="2:13">
      <c r="B78" s="201">
        <v>100</v>
      </c>
      <c r="C78" s="803">
        <v>1141.9000000000001</v>
      </c>
      <c r="D78" s="732">
        <v>1742.5</v>
      </c>
      <c r="G78" s="201">
        <v>100</v>
      </c>
      <c r="H78" s="803">
        <v>1046.75</v>
      </c>
      <c r="I78" s="231">
        <v>1269.2</v>
      </c>
      <c r="J78" s="231">
        <v>1288.5999999999999</v>
      </c>
      <c r="K78" s="849">
        <v>1784.25</v>
      </c>
      <c r="L78" s="816">
        <v>1962.65</v>
      </c>
      <c r="M78" s="790">
        <v>3219.2</v>
      </c>
    </row>
    <row r="79" spans="2:13">
      <c r="B79" s="201">
        <v>125</v>
      </c>
      <c r="C79" s="471" t="s">
        <v>5</v>
      </c>
      <c r="D79" s="472" t="s">
        <v>5</v>
      </c>
      <c r="G79" s="201">
        <v>125</v>
      </c>
      <c r="H79" s="803">
        <v>1451.2</v>
      </c>
      <c r="I79" s="231">
        <v>1793.65</v>
      </c>
      <c r="J79" s="231">
        <v>1774.35</v>
      </c>
      <c r="K79" s="849">
        <v>2577.25</v>
      </c>
      <c r="L79" s="816">
        <v>2696.2</v>
      </c>
      <c r="M79" s="790">
        <v>4692.3999999999996</v>
      </c>
    </row>
    <row r="80" spans="2:13">
      <c r="B80" s="201">
        <v>150</v>
      </c>
      <c r="C80" s="803">
        <v>1992.45</v>
      </c>
      <c r="D80" s="732">
        <v>3212.35</v>
      </c>
      <c r="G80" s="201">
        <v>150</v>
      </c>
      <c r="H80" s="803">
        <v>1665.3</v>
      </c>
      <c r="I80" s="231">
        <v>2200.65</v>
      </c>
      <c r="J80" s="231">
        <v>2180.75</v>
      </c>
      <c r="K80" s="849">
        <v>3388.2</v>
      </c>
      <c r="L80" s="816">
        <v>3469.3500000000004</v>
      </c>
      <c r="M80" s="790">
        <v>6542.2</v>
      </c>
    </row>
    <row r="81" spans="1:15">
      <c r="A81" s="8"/>
      <c r="B81" s="201">
        <v>200</v>
      </c>
      <c r="C81" s="803">
        <v>2809.5</v>
      </c>
      <c r="D81" s="973" t="s">
        <v>5</v>
      </c>
      <c r="G81" s="201">
        <v>200</v>
      </c>
      <c r="H81" s="803">
        <v>2605</v>
      </c>
      <c r="I81" s="231">
        <v>3152.15</v>
      </c>
      <c r="J81" s="231">
        <v>3172</v>
      </c>
      <c r="K81" s="849">
        <v>4902.3</v>
      </c>
      <c r="L81" s="816">
        <v>6542.2</v>
      </c>
      <c r="M81" s="790">
        <v>9706.7000000000007</v>
      </c>
    </row>
    <row r="82" spans="1:15">
      <c r="A82" s="8"/>
      <c r="B82" s="201">
        <v>250</v>
      </c>
      <c r="C82" s="803">
        <v>4541.5999999999995</v>
      </c>
      <c r="D82" s="740" t="s">
        <v>5</v>
      </c>
      <c r="G82" s="201">
        <v>250</v>
      </c>
      <c r="H82" s="803">
        <v>3413.85</v>
      </c>
      <c r="I82" s="231">
        <v>4103.75</v>
      </c>
      <c r="J82" s="231">
        <v>4658.8500000000004</v>
      </c>
      <c r="K82" s="849">
        <v>6542.2000000000007</v>
      </c>
      <c r="L82" s="816">
        <v>10110.700000000001</v>
      </c>
      <c r="M82" s="790">
        <v>12886.150000000001</v>
      </c>
    </row>
    <row r="83" spans="1:15" ht="15.75" thickBot="1">
      <c r="A83" s="8"/>
      <c r="B83" s="202">
        <v>300</v>
      </c>
      <c r="C83" s="848">
        <v>5675.65</v>
      </c>
      <c r="D83" s="739" t="s">
        <v>5</v>
      </c>
      <c r="G83" s="201">
        <v>300</v>
      </c>
      <c r="H83" s="803">
        <v>4603.3500000000004</v>
      </c>
      <c r="I83" s="231">
        <v>5213.95</v>
      </c>
      <c r="J83" s="231">
        <v>6046.6</v>
      </c>
      <c r="K83" s="849">
        <v>10190.15</v>
      </c>
      <c r="L83" s="816">
        <v>15265.150000000001</v>
      </c>
      <c r="M83" s="791">
        <v>17247.650000000001</v>
      </c>
    </row>
    <row r="84" spans="1:15">
      <c r="A84" s="8"/>
      <c r="G84" s="201">
        <v>350</v>
      </c>
      <c r="H84" s="627" t="s">
        <v>5</v>
      </c>
      <c r="I84" s="231">
        <v>6730.55</v>
      </c>
      <c r="J84" s="231">
        <v>9099.6</v>
      </c>
      <c r="K84" s="961" t="s">
        <v>5</v>
      </c>
      <c r="L84" s="731" t="s">
        <v>5</v>
      </c>
    </row>
    <row r="85" spans="1:15">
      <c r="A85" s="8"/>
      <c r="G85" s="201">
        <v>400</v>
      </c>
      <c r="H85" s="627" t="s">
        <v>5</v>
      </c>
      <c r="I85" s="231">
        <v>8623.7999999999993</v>
      </c>
      <c r="J85" s="231">
        <v>12291.45</v>
      </c>
      <c r="K85" s="849">
        <v>18338</v>
      </c>
      <c r="L85" s="732">
        <v>30133.800000000003</v>
      </c>
    </row>
    <row r="86" spans="1:15">
      <c r="A86" s="8"/>
      <c r="G86" s="201">
        <v>500</v>
      </c>
      <c r="H86" s="627" t="s">
        <v>5</v>
      </c>
      <c r="I86" s="231">
        <v>11280.35</v>
      </c>
      <c r="J86" s="231">
        <v>20221.400000000001</v>
      </c>
      <c r="K86" s="865">
        <v>25276.75</v>
      </c>
      <c r="L86" s="731" t="s">
        <v>5</v>
      </c>
    </row>
    <row r="87" spans="1:15" ht="15.75" thickBot="1">
      <c r="A87" s="8"/>
      <c r="G87" s="201">
        <v>600</v>
      </c>
      <c r="H87" s="627" t="s">
        <v>5</v>
      </c>
      <c r="I87" s="231">
        <v>14769.55</v>
      </c>
      <c r="J87" s="231">
        <v>28448.7</v>
      </c>
      <c r="K87" s="849">
        <v>35387.4</v>
      </c>
      <c r="L87" s="768">
        <v>51346.450000000004</v>
      </c>
    </row>
    <row r="88" spans="1:15">
      <c r="A88" s="8"/>
      <c r="D88" s="39"/>
      <c r="E88" s="39"/>
      <c r="F88" s="39"/>
      <c r="G88" s="201">
        <v>700</v>
      </c>
      <c r="H88" s="627" t="s">
        <v>5</v>
      </c>
      <c r="I88" s="231">
        <v>20720.95</v>
      </c>
      <c r="J88" s="231">
        <v>35693.1</v>
      </c>
      <c r="K88" s="731" t="s">
        <v>5</v>
      </c>
      <c r="N88" s="52"/>
    </row>
    <row r="89" spans="1:15" ht="15.75" thickBot="1">
      <c r="A89" s="8"/>
      <c r="D89" s="39"/>
      <c r="E89" s="39"/>
      <c r="F89" s="39"/>
      <c r="G89" s="201">
        <v>800</v>
      </c>
      <c r="H89" s="627" t="s">
        <v>5</v>
      </c>
      <c r="I89" s="231">
        <v>28151.35</v>
      </c>
      <c r="J89" s="231">
        <v>39451.5</v>
      </c>
      <c r="K89" s="761" t="s">
        <v>5</v>
      </c>
      <c r="N89" s="52"/>
    </row>
    <row r="90" spans="1:15">
      <c r="A90" s="8"/>
      <c r="C90" s="39"/>
      <c r="D90" s="39"/>
      <c r="E90" s="39"/>
      <c r="F90" s="39"/>
      <c r="G90" s="201">
        <v>900</v>
      </c>
      <c r="H90" s="627" t="s">
        <v>5</v>
      </c>
      <c r="I90" s="231">
        <v>39253.25</v>
      </c>
      <c r="J90" s="778" t="s">
        <v>5</v>
      </c>
    </row>
    <row r="91" spans="1:15">
      <c r="A91" s="8"/>
      <c r="C91" s="8"/>
      <c r="D91" s="8"/>
      <c r="E91" s="8"/>
      <c r="F91" s="8"/>
      <c r="G91" s="201">
        <v>1000</v>
      </c>
      <c r="H91" s="627" t="s">
        <v>5</v>
      </c>
      <c r="I91" s="231">
        <v>39649.75</v>
      </c>
      <c r="J91" s="210">
        <v>63439.65</v>
      </c>
    </row>
    <row r="92" spans="1:15" ht="15.75" thickBot="1">
      <c r="A92" s="8"/>
      <c r="C92" s="8"/>
      <c r="D92" s="8"/>
      <c r="E92" s="8"/>
      <c r="F92" s="8"/>
      <c r="G92" s="202">
        <v>1200</v>
      </c>
      <c r="H92" s="626" t="s">
        <v>5</v>
      </c>
      <c r="I92" s="762" t="s">
        <v>5</v>
      </c>
      <c r="J92" s="422" t="s">
        <v>5</v>
      </c>
    </row>
    <row r="93" spans="1:15">
      <c r="A93" s="8"/>
      <c r="B93" s="8"/>
      <c r="C93" s="8"/>
      <c r="D93" s="8"/>
      <c r="E93" s="52"/>
      <c r="F93" s="52"/>
      <c r="G93" s="39"/>
    </row>
    <row r="94" spans="1:15" ht="15.75" thickBot="1">
      <c r="A94" s="8"/>
      <c r="B94" s="8"/>
      <c r="C94" s="8"/>
      <c r="D94" s="8"/>
      <c r="E94" s="52"/>
      <c r="F94" s="52"/>
      <c r="G94" s="39"/>
      <c r="H94" s="39"/>
      <c r="I94" s="52"/>
      <c r="J94" s="8"/>
    </row>
    <row r="95" spans="1:15">
      <c r="A95" s="8"/>
      <c r="B95" s="1138" t="s">
        <v>748</v>
      </c>
      <c r="C95" s="1139"/>
      <c r="D95" s="1140"/>
      <c r="E95" s="52"/>
      <c r="F95" s="52"/>
      <c r="G95" s="39"/>
      <c r="H95" s="39"/>
      <c r="I95" s="52"/>
      <c r="J95" s="52"/>
      <c r="K95" s="52"/>
      <c r="L95" s="8"/>
      <c r="M95" s="8"/>
      <c r="N95" s="8"/>
      <c r="O95" s="8"/>
    </row>
    <row r="96" spans="1:15" ht="15.75" thickBot="1">
      <c r="A96" s="8"/>
      <c r="B96" s="1141"/>
      <c r="C96" s="1142"/>
      <c r="D96" s="1143"/>
      <c r="E96" s="52"/>
      <c r="F96" s="52"/>
      <c r="G96" s="39"/>
      <c r="H96" s="39"/>
      <c r="I96" s="52"/>
      <c r="J96" s="52"/>
      <c r="K96" s="52"/>
      <c r="L96" s="8"/>
      <c r="M96" s="8"/>
      <c r="N96" s="8"/>
      <c r="O96" s="8"/>
    </row>
    <row r="97" spans="1:15" ht="32.25" customHeight="1">
      <c r="A97" s="8"/>
      <c r="B97" s="1144" t="s">
        <v>76</v>
      </c>
      <c r="C97" s="232" t="s">
        <v>351</v>
      </c>
      <c r="D97" s="113" t="s">
        <v>2</v>
      </c>
      <c r="E97" s="52"/>
      <c r="F97" s="52"/>
      <c r="G97" s="39"/>
      <c r="H97" s="39"/>
      <c r="I97" s="52"/>
      <c r="J97" s="52"/>
      <c r="K97" s="52"/>
      <c r="L97" s="8"/>
      <c r="M97" s="8"/>
      <c r="N97" s="8"/>
      <c r="O97" s="8"/>
    </row>
    <row r="98" spans="1:15" ht="15.75" thickBot="1">
      <c r="A98" s="8"/>
      <c r="B98" s="1145"/>
      <c r="C98" s="230" t="s">
        <v>206</v>
      </c>
      <c r="D98" s="233" t="s">
        <v>206</v>
      </c>
      <c r="E98" s="52"/>
      <c r="F98" s="52"/>
      <c r="G98" s="39"/>
      <c r="H98" s="39"/>
      <c r="I98" s="52"/>
      <c r="J98" s="52"/>
      <c r="K98" s="52"/>
      <c r="L98" s="8"/>
      <c r="M98" s="8"/>
      <c r="N98" s="8"/>
      <c r="O98" s="8"/>
    </row>
    <row r="99" spans="1:15">
      <c r="A99" s="8"/>
      <c r="B99" s="195">
        <v>15</v>
      </c>
      <c r="C99" s="378" t="s">
        <v>5</v>
      </c>
      <c r="D99" s="381" t="s">
        <v>5</v>
      </c>
      <c r="E99" s="52"/>
      <c r="F99" s="52"/>
      <c r="G99" s="39"/>
      <c r="H99" s="39"/>
      <c r="I99" s="39"/>
      <c r="J99" s="39"/>
      <c r="K99" s="52"/>
      <c r="L99" s="52"/>
      <c r="M99" s="52"/>
      <c r="N99" s="52"/>
      <c r="O99" s="52"/>
    </row>
    <row r="100" spans="1:15">
      <c r="A100" s="8"/>
      <c r="B100" s="196">
        <v>20</v>
      </c>
      <c r="C100" s="379" t="s">
        <v>5</v>
      </c>
      <c r="D100" s="382" t="s">
        <v>5</v>
      </c>
      <c r="E100" s="52"/>
      <c r="F100" s="52"/>
      <c r="G100" s="39"/>
      <c r="H100" s="39"/>
      <c r="I100" s="39"/>
      <c r="J100" s="39"/>
      <c r="K100" s="52"/>
      <c r="L100" s="52"/>
      <c r="M100" s="52"/>
      <c r="N100" s="52"/>
      <c r="O100" s="52"/>
    </row>
    <row r="101" spans="1:15">
      <c r="A101" s="8"/>
      <c r="B101" s="196">
        <v>25</v>
      </c>
      <c r="C101" s="380">
        <v>264.35000000000002</v>
      </c>
      <c r="D101" s="734">
        <v>264.5</v>
      </c>
      <c r="E101" s="52"/>
      <c r="F101" s="52"/>
      <c r="G101" s="39"/>
      <c r="H101" s="39"/>
      <c r="I101" s="39"/>
      <c r="J101" s="39"/>
      <c r="K101" s="52"/>
      <c r="L101" s="52"/>
      <c r="M101" s="52"/>
      <c r="N101" s="52"/>
      <c r="O101" s="52"/>
    </row>
    <row r="102" spans="1:15">
      <c r="A102" s="8"/>
      <c r="B102" s="196">
        <v>32</v>
      </c>
      <c r="C102" s="735">
        <v>327.14999999999998</v>
      </c>
      <c r="D102" s="733">
        <v>410.05</v>
      </c>
      <c r="E102" s="52"/>
      <c r="F102" s="52"/>
      <c r="G102" s="39"/>
      <c r="H102" s="39"/>
      <c r="I102" s="39"/>
      <c r="J102" s="39"/>
      <c r="K102" s="52"/>
      <c r="L102" s="52"/>
      <c r="M102" s="52"/>
      <c r="N102" s="52"/>
      <c r="O102" s="52"/>
    </row>
    <row r="103" spans="1:15">
      <c r="A103" s="8"/>
      <c r="B103" s="196">
        <v>40</v>
      </c>
      <c r="C103" s="735">
        <v>414.9</v>
      </c>
      <c r="D103" s="734">
        <v>491.3</v>
      </c>
      <c r="E103" s="52"/>
      <c r="F103" s="52"/>
      <c r="G103" s="39"/>
      <c r="H103" s="39"/>
      <c r="I103" s="39"/>
      <c r="J103" s="39"/>
      <c r="K103" s="52"/>
      <c r="L103" s="52"/>
      <c r="M103" s="52"/>
      <c r="N103" s="52"/>
      <c r="O103" s="52"/>
    </row>
    <row r="104" spans="1:15">
      <c r="A104" s="8"/>
      <c r="B104" s="196">
        <v>50</v>
      </c>
      <c r="C104" s="735">
        <v>484.34999999999997</v>
      </c>
      <c r="D104" s="733">
        <v>530.15</v>
      </c>
      <c r="E104" s="52"/>
      <c r="F104" s="52"/>
      <c r="G104" s="39"/>
      <c r="H104" s="39"/>
      <c r="I104" s="39"/>
      <c r="J104" s="39"/>
      <c r="K104" s="52"/>
      <c r="L104" s="52"/>
      <c r="M104" s="52"/>
      <c r="N104" s="52"/>
      <c r="O104" s="52"/>
    </row>
    <row r="105" spans="1:15">
      <c r="A105" s="8"/>
      <c r="B105" s="196">
        <v>65</v>
      </c>
      <c r="C105" s="379" t="s">
        <v>5</v>
      </c>
      <c r="D105" s="360" t="s">
        <v>5</v>
      </c>
      <c r="E105" s="52"/>
      <c r="F105" s="52"/>
      <c r="G105" s="39"/>
      <c r="H105" s="39"/>
      <c r="I105" s="39"/>
      <c r="J105" s="39"/>
      <c r="K105" s="52"/>
      <c r="L105" s="52"/>
      <c r="M105" s="52"/>
      <c r="N105" s="52"/>
      <c r="O105" s="52"/>
    </row>
    <row r="106" spans="1:15">
      <c r="A106" s="8"/>
      <c r="B106" s="196">
        <v>80</v>
      </c>
      <c r="C106" s="380">
        <v>785.1</v>
      </c>
      <c r="D106" s="733">
        <v>905</v>
      </c>
      <c r="E106" s="52"/>
      <c r="F106" s="52"/>
      <c r="G106" s="39"/>
      <c r="H106" s="39"/>
      <c r="I106" s="39"/>
      <c r="J106" s="39"/>
      <c r="K106" s="52"/>
      <c r="L106" s="52"/>
      <c r="M106" s="52"/>
      <c r="N106" s="52"/>
      <c r="O106" s="52"/>
    </row>
    <row r="107" spans="1:15" ht="15.75" thickBot="1">
      <c r="A107" s="8"/>
      <c r="B107" s="197">
        <v>100</v>
      </c>
      <c r="C107" s="737">
        <v>937.35</v>
      </c>
      <c r="D107" s="736">
        <v>1395.1</v>
      </c>
      <c r="E107" s="39"/>
      <c r="F107" s="39"/>
      <c r="G107" s="39"/>
      <c r="H107" s="39"/>
      <c r="I107" s="39"/>
      <c r="J107" s="39"/>
      <c r="K107" s="52"/>
      <c r="L107" s="52"/>
      <c r="M107" s="52"/>
      <c r="N107" s="52"/>
      <c r="O107" s="52"/>
    </row>
    <row r="108" spans="1:15">
      <c r="A108" s="8"/>
      <c r="B108" s="8"/>
      <c r="C108" s="8"/>
      <c r="D108" s="8"/>
      <c r="E108" s="39"/>
      <c r="F108" s="39"/>
      <c r="G108" s="39"/>
      <c r="H108" s="39"/>
      <c r="I108" s="39"/>
      <c r="J108" s="39"/>
      <c r="K108" s="52"/>
      <c r="L108" s="52"/>
      <c r="M108" s="52"/>
      <c r="N108" s="52"/>
      <c r="O108" s="52"/>
    </row>
    <row r="109" spans="1:15">
      <c r="A109" s="8"/>
      <c r="B109" s="8"/>
      <c r="C109" s="8"/>
      <c r="D109" s="8"/>
      <c r="E109" s="39"/>
      <c r="F109" s="39"/>
      <c r="G109" s="39"/>
      <c r="H109" s="39"/>
      <c r="I109" s="39"/>
      <c r="J109" s="39"/>
      <c r="K109" s="52"/>
      <c r="L109" s="52"/>
      <c r="M109" s="52"/>
      <c r="N109" s="52"/>
      <c r="O109" s="52"/>
    </row>
    <row r="110" spans="1:15">
      <c r="A110" s="8"/>
      <c r="B110" s="8"/>
      <c r="C110" s="8"/>
      <c r="D110" s="8"/>
      <c r="E110" s="39"/>
      <c r="F110" s="39"/>
      <c r="G110" s="52"/>
      <c r="H110" s="52"/>
      <c r="I110" s="39"/>
      <c r="J110" s="39"/>
      <c r="K110" s="52"/>
      <c r="L110" s="52"/>
      <c r="M110" s="52"/>
      <c r="N110" s="52"/>
      <c r="O110" s="8"/>
    </row>
    <row r="111" spans="1:15">
      <c r="A111" s="8"/>
      <c r="B111" s="8"/>
      <c r="C111" s="8"/>
      <c r="D111" s="8"/>
      <c r="E111" s="39"/>
      <c r="F111" s="39"/>
      <c r="G111" s="52"/>
      <c r="H111" s="52"/>
      <c r="I111" s="39"/>
      <c r="J111" s="39"/>
      <c r="K111" s="52"/>
      <c r="L111" s="52"/>
      <c r="M111" s="52"/>
      <c r="N111" s="52"/>
      <c r="O111" s="8"/>
    </row>
    <row r="112" spans="1:15">
      <c r="A112" s="8"/>
      <c r="B112" s="8"/>
      <c r="C112" s="8"/>
      <c r="D112" s="8"/>
      <c r="E112" s="39"/>
      <c r="F112" s="39"/>
      <c r="G112" s="52"/>
      <c r="H112" s="52"/>
      <c r="I112" s="39"/>
      <c r="J112" s="39"/>
      <c r="K112" s="52"/>
      <c r="L112" s="52"/>
      <c r="M112" s="52"/>
      <c r="N112" s="52"/>
      <c r="O112" s="8"/>
    </row>
    <row r="113" spans="1:15">
      <c r="A113" s="8"/>
      <c r="B113" s="8"/>
      <c r="C113" s="8"/>
      <c r="D113" s="8"/>
      <c r="E113" s="52"/>
      <c r="F113" s="52"/>
      <c r="G113" s="52"/>
      <c r="H113" s="52"/>
      <c r="I113" s="39"/>
      <c r="J113" s="39"/>
      <c r="K113" s="52"/>
      <c r="L113" s="52"/>
      <c r="M113" s="52"/>
      <c r="N113" s="52"/>
      <c r="O113" s="8"/>
    </row>
    <row r="114" spans="1:15">
      <c r="A114" s="8"/>
      <c r="B114" s="8"/>
      <c r="C114" s="8"/>
      <c r="D114" s="8"/>
      <c r="E114" s="52"/>
      <c r="F114" s="52"/>
      <c r="G114" s="52"/>
      <c r="H114" s="52"/>
      <c r="I114" s="39"/>
      <c r="J114" s="39"/>
      <c r="K114" s="52"/>
      <c r="L114" s="52"/>
      <c r="M114" s="52"/>
      <c r="N114" s="52"/>
      <c r="O114" s="8"/>
    </row>
    <row r="115" spans="1:15">
      <c r="A115" s="8"/>
      <c r="B115" s="8"/>
      <c r="C115" s="8"/>
      <c r="D115" s="8"/>
      <c r="E115" s="52"/>
      <c r="F115" s="52"/>
      <c r="G115" s="52"/>
      <c r="H115" s="52"/>
      <c r="I115" s="39"/>
      <c r="J115" s="39"/>
      <c r="K115" s="52"/>
      <c r="L115" s="52"/>
      <c r="M115" s="52"/>
      <c r="N115" s="52"/>
      <c r="O115" s="8"/>
    </row>
    <row r="116" spans="1:15">
      <c r="A116" s="8"/>
      <c r="B116" s="8"/>
      <c r="C116" s="8"/>
      <c r="D116" s="8"/>
      <c r="E116" s="52"/>
      <c r="F116" s="52"/>
      <c r="G116" s="52"/>
      <c r="H116" s="52"/>
      <c r="K116" s="52"/>
      <c r="L116" s="52"/>
      <c r="M116" s="52"/>
      <c r="N116" s="52"/>
      <c r="O116" s="8"/>
    </row>
    <row r="117" spans="1:15">
      <c r="A117" s="8"/>
      <c r="B117" s="8"/>
      <c r="C117" s="8"/>
      <c r="D117" s="8"/>
      <c r="E117" s="52"/>
      <c r="F117" s="52"/>
      <c r="G117" s="52"/>
      <c r="H117" s="52"/>
      <c r="K117" s="52"/>
      <c r="L117" s="52"/>
      <c r="M117" s="52"/>
      <c r="N117" s="52"/>
      <c r="O117" s="8"/>
    </row>
    <row r="118" spans="1:15">
      <c r="A118" s="8"/>
      <c r="B118" s="8"/>
      <c r="C118" s="8"/>
      <c r="D118" s="8"/>
      <c r="E118" s="52"/>
      <c r="F118" s="52"/>
      <c r="G118" s="52"/>
      <c r="H118" s="52"/>
      <c r="K118" s="52"/>
      <c r="L118" s="52"/>
      <c r="M118" s="52"/>
      <c r="N118" s="52"/>
      <c r="O118" s="8"/>
    </row>
    <row r="119" spans="1:15">
      <c r="A119" s="8"/>
      <c r="B119" s="8"/>
      <c r="C119" s="8"/>
      <c r="D119" s="8"/>
      <c r="E119" s="52"/>
      <c r="F119" s="52"/>
      <c r="G119" s="52"/>
      <c r="H119" s="52"/>
      <c r="K119" s="52"/>
      <c r="L119" s="52"/>
      <c r="M119" s="52"/>
      <c r="N119" s="52"/>
      <c r="O119" s="8"/>
    </row>
    <row r="120" spans="1:15">
      <c r="A120" s="8"/>
      <c r="B120" s="8"/>
      <c r="C120" s="8"/>
      <c r="D120" s="8"/>
      <c r="E120" s="52"/>
      <c r="F120" s="52"/>
      <c r="G120" s="52"/>
      <c r="H120" s="52"/>
      <c r="K120" s="52"/>
      <c r="L120" s="52"/>
      <c r="M120" s="52"/>
      <c r="N120" s="52"/>
      <c r="O120" s="8"/>
    </row>
    <row r="121" spans="1:15">
      <c r="A121" s="8"/>
      <c r="B121" s="8"/>
      <c r="C121" s="8"/>
      <c r="D121" s="8"/>
      <c r="E121" s="52"/>
      <c r="F121" s="52"/>
      <c r="G121" s="52"/>
      <c r="H121" s="52"/>
      <c r="K121" s="52"/>
      <c r="L121" s="52"/>
      <c r="M121" s="52"/>
      <c r="N121" s="52"/>
      <c r="O121" s="8"/>
    </row>
    <row r="122" spans="1:15">
      <c r="A122" s="8"/>
      <c r="B122" s="8"/>
      <c r="C122" s="8"/>
      <c r="D122" s="8"/>
      <c r="E122" s="52"/>
      <c r="F122" s="52"/>
      <c r="G122" s="52"/>
      <c r="H122" s="52"/>
      <c r="K122" s="52"/>
      <c r="L122" s="52"/>
      <c r="M122" s="52"/>
      <c r="N122" s="52"/>
      <c r="O122" s="8"/>
    </row>
    <row r="123" spans="1:15">
      <c r="A123" s="8"/>
      <c r="B123" s="8"/>
      <c r="C123" s="8"/>
      <c r="D123" s="8"/>
      <c r="E123" s="52"/>
      <c r="F123" s="52"/>
      <c r="G123" s="52"/>
      <c r="H123" s="52"/>
      <c r="J123" s="52"/>
      <c r="K123" s="52"/>
      <c r="L123" s="52"/>
      <c r="M123" s="52"/>
      <c r="N123" s="52"/>
      <c r="O123" s="8"/>
    </row>
    <row r="124" spans="1:15">
      <c r="A124" s="8"/>
      <c r="B124" s="8"/>
      <c r="C124" s="8"/>
      <c r="D124" s="8"/>
      <c r="E124" s="52"/>
      <c r="F124" s="52"/>
      <c r="G124" s="52"/>
      <c r="H124" s="52"/>
      <c r="J124" s="52"/>
      <c r="K124" s="52"/>
      <c r="L124" s="52"/>
      <c r="M124" s="52"/>
      <c r="N124" s="52"/>
      <c r="O124" s="8"/>
    </row>
    <row r="125" spans="1:15">
      <c r="A125" s="8"/>
      <c r="B125" s="8"/>
      <c r="C125" s="8"/>
      <c r="D125" s="8"/>
      <c r="E125" s="52"/>
      <c r="F125" s="52"/>
      <c r="G125" s="52"/>
      <c r="H125" s="52"/>
      <c r="J125" s="52"/>
      <c r="K125" s="52"/>
      <c r="L125" s="52"/>
      <c r="M125" s="52"/>
      <c r="N125" s="52"/>
      <c r="O125" s="8"/>
    </row>
    <row r="126" spans="1:15">
      <c r="A126" s="8"/>
      <c r="B126" s="8"/>
      <c r="C126" s="8"/>
      <c r="D126" s="8"/>
      <c r="E126" s="52"/>
      <c r="F126" s="52"/>
      <c r="G126" s="52"/>
      <c r="H126" s="52"/>
      <c r="J126" s="52"/>
      <c r="K126" s="52"/>
      <c r="L126" s="52"/>
      <c r="M126" s="52"/>
      <c r="N126" s="52"/>
      <c r="O126" s="8"/>
    </row>
    <row r="127" spans="1:15">
      <c r="A127" s="8"/>
      <c r="B127" s="8"/>
      <c r="C127" s="8"/>
      <c r="D127" s="8"/>
      <c r="E127" s="52"/>
      <c r="F127" s="52"/>
      <c r="G127" s="52"/>
      <c r="H127" s="52"/>
      <c r="J127" s="52"/>
      <c r="K127" s="52"/>
      <c r="L127" s="52"/>
      <c r="M127" s="52"/>
      <c r="N127" s="52"/>
      <c r="O127" s="8"/>
    </row>
    <row r="128" spans="1:15">
      <c r="A128" s="8"/>
      <c r="B128" s="8"/>
      <c r="C128" s="8"/>
      <c r="D128" s="8"/>
      <c r="E128" s="52"/>
      <c r="F128" s="52"/>
      <c r="G128" s="52"/>
      <c r="H128" s="52"/>
      <c r="J128" s="52"/>
      <c r="K128" s="52"/>
      <c r="L128" s="52"/>
      <c r="M128" s="52"/>
      <c r="N128" s="52"/>
      <c r="O128" s="8"/>
    </row>
    <row r="129" spans="1:15">
      <c r="A129" s="8"/>
      <c r="B129" s="8"/>
      <c r="C129" s="8"/>
      <c r="D129" s="8"/>
      <c r="E129" s="52"/>
      <c r="F129" s="52"/>
      <c r="G129" s="52"/>
      <c r="H129" s="52"/>
      <c r="J129" s="52"/>
      <c r="K129" s="52"/>
      <c r="L129" s="52"/>
      <c r="M129" s="52"/>
      <c r="N129" s="52"/>
      <c r="O129" s="8"/>
    </row>
    <row r="130" spans="1:15">
      <c r="A130" s="8"/>
      <c r="B130" s="8"/>
      <c r="C130" s="8"/>
      <c r="D130" s="8"/>
      <c r="E130" s="52"/>
      <c r="F130" s="52"/>
      <c r="G130" s="52"/>
      <c r="H130" s="52"/>
      <c r="J130" s="52"/>
      <c r="K130" s="52"/>
      <c r="L130" s="52"/>
      <c r="M130" s="52"/>
      <c r="N130" s="52"/>
      <c r="O130" s="8"/>
    </row>
    <row r="131" spans="1:15">
      <c r="A131" s="8"/>
      <c r="B131" s="8"/>
      <c r="C131" s="8"/>
      <c r="D131" s="8"/>
      <c r="E131" s="52"/>
      <c r="F131" s="52"/>
      <c r="G131" s="52"/>
      <c r="H131" s="52"/>
      <c r="K131" s="52"/>
      <c r="L131" s="52"/>
      <c r="M131" s="52"/>
      <c r="N131" s="52"/>
      <c r="O131" s="8"/>
    </row>
    <row r="132" spans="1:15">
      <c r="A132" s="8"/>
      <c r="B132" s="8"/>
      <c r="C132" s="8"/>
      <c r="D132" s="8"/>
      <c r="E132" s="52"/>
      <c r="F132" s="52"/>
      <c r="G132" s="52"/>
      <c r="H132" s="52"/>
      <c r="K132" s="52"/>
      <c r="L132" s="52"/>
      <c r="M132" s="52"/>
      <c r="N132" s="52"/>
      <c r="O132" s="8"/>
    </row>
    <row r="133" spans="1:15">
      <c r="A133" s="8"/>
      <c r="B133" s="8"/>
      <c r="C133" s="8"/>
      <c r="D133" s="8"/>
      <c r="E133" s="52"/>
      <c r="F133" s="52"/>
      <c r="G133" s="52"/>
      <c r="H133" s="52"/>
      <c r="K133" s="52"/>
      <c r="L133" s="52"/>
      <c r="M133" s="52"/>
      <c r="N133" s="52"/>
      <c r="O133" s="8"/>
    </row>
    <row r="134" spans="1:15">
      <c r="A134" s="8"/>
      <c r="B134" s="8"/>
      <c r="C134" s="8"/>
      <c r="D134" s="8"/>
      <c r="E134" s="52"/>
      <c r="F134" s="52"/>
      <c r="G134" s="52"/>
      <c r="H134" s="52"/>
      <c r="K134" s="52"/>
      <c r="L134" s="52"/>
      <c r="M134" s="52"/>
      <c r="N134" s="52"/>
      <c r="O134" s="8"/>
    </row>
    <row r="135" spans="1:15">
      <c r="A135" s="8"/>
      <c r="B135" s="8"/>
      <c r="C135" s="8"/>
      <c r="D135" s="8"/>
      <c r="E135" s="52"/>
      <c r="F135" s="52"/>
      <c r="G135" s="52"/>
      <c r="H135" s="52"/>
      <c r="K135" s="52"/>
      <c r="L135" s="52"/>
      <c r="M135" s="52"/>
      <c r="N135" s="52"/>
      <c r="O135" s="8"/>
    </row>
    <row r="136" spans="1:15">
      <c r="A136" s="8"/>
      <c r="B136" s="8"/>
      <c r="C136" s="8"/>
      <c r="D136" s="8"/>
      <c r="E136" s="52"/>
      <c r="F136" s="52"/>
      <c r="K136" s="52"/>
      <c r="L136" s="52"/>
      <c r="M136" s="52"/>
      <c r="N136" s="52"/>
      <c r="O136" s="8"/>
    </row>
    <row r="137" spans="1:15">
      <c r="A137" s="8"/>
      <c r="B137" s="8"/>
      <c r="C137" s="8"/>
      <c r="D137" s="8"/>
      <c r="E137" s="52"/>
      <c r="F137" s="52"/>
      <c r="K137" s="52"/>
      <c r="L137" s="52"/>
      <c r="M137" s="52"/>
      <c r="N137" s="52"/>
      <c r="O137" s="8"/>
    </row>
    <row r="138" spans="1:15">
      <c r="A138" s="8"/>
      <c r="B138" s="8"/>
      <c r="C138" s="8"/>
      <c r="D138" s="8"/>
      <c r="E138" s="52"/>
      <c r="F138" s="52"/>
      <c r="K138" s="52"/>
      <c r="L138" s="52"/>
      <c r="M138" s="52"/>
      <c r="N138" s="52"/>
      <c r="O138" s="8"/>
    </row>
    <row r="139" spans="1:15">
      <c r="A139" s="8"/>
      <c r="B139" s="8"/>
      <c r="C139" s="8"/>
      <c r="D139" s="8"/>
      <c r="E139" s="52"/>
      <c r="F139" s="52"/>
      <c r="K139" s="52"/>
      <c r="L139" s="52"/>
      <c r="M139" s="52"/>
      <c r="N139" s="52"/>
      <c r="O139" s="8"/>
    </row>
    <row r="140" spans="1:15">
      <c r="A140" s="8"/>
      <c r="B140" s="8"/>
      <c r="C140" s="8"/>
      <c r="D140" s="8"/>
      <c r="E140" s="52"/>
      <c r="F140" s="52"/>
      <c r="K140" s="52"/>
      <c r="L140" s="52"/>
      <c r="M140" s="52"/>
      <c r="N140" s="52"/>
      <c r="O140" s="8"/>
    </row>
    <row r="141" spans="1:15">
      <c r="A141" s="8"/>
      <c r="B141" s="8"/>
      <c r="C141" s="8"/>
      <c r="D141" s="8"/>
      <c r="E141" s="52"/>
      <c r="F141" s="52"/>
      <c r="K141" s="52"/>
      <c r="L141" s="52"/>
      <c r="M141" s="52"/>
      <c r="N141" s="52"/>
      <c r="O141" s="8"/>
    </row>
    <row r="142" spans="1:15">
      <c r="A142" s="8"/>
      <c r="B142" s="8"/>
      <c r="C142" s="8"/>
      <c r="D142" s="8"/>
      <c r="E142" s="52"/>
      <c r="F142" s="52"/>
      <c r="K142" s="52"/>
      <c r="L142" s="52"/>
      <c r="M142" s="52"/>
      <c r="N142" s="52"/>
      <c r="O142" s="8"/>
    </row>
    <row r="143" spans="1:15">
      <c r="A143" s="8"/>
      <c r="B143" s="8"/>
      <c r="C143" s="8"/>
      <c r="D143" s="8"/>
      <c r="E143" s="52"/>
      <c r="F143" s="52"/>
      <c r="K143" s="52"/>
      <c r="L143" s="52"/>
      <c r="M143" s="52"/>
      <c r="N143" s="52"/>
      <c r="O143" s="8"/>
    </row>
    <row r="144" spans="1:15">
      <c r="A144" s="8"/>
      <c r="B144" s="8"/>
      <c r="C144" s="8"/>
      <c r="D144" s="8"/>
      <c r="E144" s="52"/>
      <c r="F144" s="52"/>
      <c r="G144" s="52"/>
      <c r="H144" s="52"/>
      <c r="I144" s="52"/>
      <c r="J144" s="52"/>
      <c r="K144" s="52"/>
      <c r="L144" s="52"/>
      <c r="M144" s="52"/>
      <c r="N144" s="52"/>
      <c r="O144" s="8"/>
    </row>
    <row r="145" spans="1:6">
      <c r="A145" s="8"/>
      <c r="B145" s="8"/>
      <c r="C145" s="8"/>
      <c r="D145" s="8"/>
      <c r="E145" s="52"/>
      <c r="F145" s="52"/>
    </row>
    <row r="146" spans="1:6">
      <c r="A146" s="8"/>
      <c r="B146" s="8"/>
      <c r="C146" s="8"/>
      <c r="D146" s="8"/>
      <c r="E146" s="52"/>
      <c r="F146" s="52"/>
    </row>
    <row r="147" spans="1:6">
      <c r="A147" s="8"/>
      <c r="B147" s="8"/>
      <c r="C147" s="8"/>
      <c r="D147" s="8"/>
      <c r="E147" s="52"/>
      <c r="F147" s="52"/>
    </row>
    <row r="148" spans="1:6">
      <c r="A148" s="8"/>
      <c r="B148" s="8"/>
      <c r="C148" s="8"/>
      <c r="D148" s="8"/>
      <c r="E148" s="52"/>
      <c r="F148" s="52"/>
    </row>
    <row r="149" spans="1:6">
      <c r="A149" s="8"/>
      <c r="B149" s="8"/>
      <c r="C149" s="8"/>
      <c r="D149" s="8"/>
      <c r="E149" s="52"/>
      <c r="F149" s="52"/>
    </row>
    <row r="150" spans="1:6">
      <c r="A150" s="39"/>
      <c r="B150" s="39"/>
      <c r="C150" s="39"/>
    </row>
    <row r="151" spans="1:6">
      <c r="A151" s="39"/>
      <c r="B151" s="39"/>
      <c r="C151" s="39"/>
    </row>
    <row r="152" spans="1:6">
      <c r="A152" s="39"/>
      <c r="B152" s="39"/>
      <c r="C152" s="39"/>
    </row>
    <row r="153" spans="1:6">
      <c r="A153" s="39"/>
      <c r="B153" s="39"/>
      <c r="C153" s="39"/>
    </row>
    <row r="154" spans="1:6">
      <c r="A154" s="39"/>
      <c r="B154" s="39"/>
      <c r="C154" s="39"/>
    </row>
    <row r="155" spans="1:6">
      <c r="A155" s="39"/>
      <c r="B155" s="39"/>
      <c r="C155" s="39"/>
    </row>
    <row r="156" spans="1:6">
      <c r="A156" s="39"/>
      <c r="B156" s="39"/>
      <c r="C156" s="39"/>
    </row>
    <row r="157" spans="1:6">
      <c r="A157" s="39"/>
      <c r="B157" s="39"/>
      <c r="C157" s="39"/>
    </row>
    <row r="158" spans="1:6">
      <c r="A158" s="8"/>
      <c r="B158" s="8"/>
      <c r="C158" s="8"/>
      <c r="D158" s="8"/>
      <c r="E158" s="52"/>
      <c r="F158" s="52"/>
    </row>
    <row r="159" spans="1:6">
      <c r="A159" s="8"/>
      <c r="B159" s="8"/>
      <c r="C159" s="8"/>
      <c r="D159" s="8"/>
      <c r="E159" s="52"/>
      <c r="F159" s="52"/>
    </row>
    <row r="160" spans="1:6">
      <c r="A160" s="8"/>
      <c r="B160" s="8"/>
      <c r="C160" s="8"/>
      <c r="D160" s="8"/>
      <c r="E160" s="52"/>
      <c r="F160" s="52"/>
    </row>
    <row r="161" spans="1:6">
      <c r="A161" s="8"/>
      <c r="B161" s="8"/>
      <c r="C161" s="8"/>
      <c r="D161" s="8"/>
      <c r="E161" s="52"/>
      <c r="F161" s="52"/>
    </row>
    <row r="162" spans="1:6">
      <c r="A162" s="8"/>
      <c r="B162" s="8"/>
      <c r="C162" s="8"/>
      <c r="D162" s="8"/>
      <c r="E162" s="52"/>
      <c r="F162" s="52"/>
    </row>
    <row r="163" spans="1:6">
      <c r="A163" s="8"/>
      <c r="B163" s="8"/>
      <c r="C163" s="8"/>
      <c r="D163" s="8"/>
      <c r="E163" s="52"/>
      <c r="F163" s="52"/>
    </row>
    <row r="164" spans="1:6">
      <c r="A164" s="8"/>
      <c r="B164" s="8"/>
      <c r="C164" s="8"/>
      <c r="D164" s="8"/>
      <c r="E164" s="52"/>
      <c r="F164" s="52"/>
    </row>
    <row r="165" spans="1:6">
      <c r="A165" s="8"/>
      <c r="B165" s="8"/>
      <c r="C165" s="8"/>
      <c r="D165" s="8"/>
      <c r="E165" s="52"/>
      <c r="F165" s="52"/>
    </row>
    <row r="166" spans="1:6">
      <c r="A166" s="8"/>
      <c r="B166" s="8"/>
      <c r="C166" s="8"/>
      <c r="D166" s="8"/>
      <c r="E166" s="52"/>
      <c r="F166" s="52"/>
    </row>
    <row r="167" spans="1:6">
      <c r="A167" s="8"/>
      <c r="B167" s="8"/>
      <c r="C167" s="8"/>
      <c r="D167" s="8"/>
      <c r="E167" s="52"/>
      <c r="F167" s="52"/>
    </row>
    <row r="168" spans="1:6">
      <c r="A168" s="8"/>
      <c r="B168" s="8"/>
      <c r="C168" s="8"/>
      <c r="D168" s="8"/>
      <c r="E168" s="52"/>
      <c r="F168" s="52"/>
    </row>
    <row r="169" spans="1:6">
      <c r="A169" s="8"/>
      <c r="B169" s="8"/>
      <c r="C169" s="8"/>
      <c r="D169" s="8"/>
      <c r="E169" s="52"/>
      <c r="F169" s="52"/>
    </row>
    <row r="170" spans="1:6">
      <c r="A170" s="8"/>
      <c r="B170" s="8"/>
      <c r="C170" s="8"/>
      <c r="D170" s="8"/>
      <c r="E170" s="52"/>
      <c r="F170" s="52"/>
    </row>
    <row r="171" spans="1:6">
      <c r="A171" s="8"/>
      <c r="B171" s="8"/>
      <c r="C171" s="8"/>
      <c r="D171" s="8"/>
      <c r="E171" s="52"/>
      <c r="F171" s="52"/>
    </row>
    <row r="172" spans="1:6">
      <c r="A172" s="8"/>
      <c r="B172" s="8"/>
      <c r="C172" s="8"/>
      <c r="D172" s="8"/>
      <c r="E172" s="52"/>
      <c r="F172" s="52"/>
    </row>
    <row r="173" spans="1:6">
      <c r="A173" s="8"/>
      <c r="B173" s="8"/>
      <c r="C173" s="8"/>
      <c r="D173" s="8"/>
      <c r="E173" s="52"/>
      <c r="F173" s="52"/>
    </row>
    <row r="174" spans="1:6">
      <c r="A174" s="8"/>
      <c r="B174" s="8"/>
      <c r="C174" s="8"/>
      <c r="D174" s="8"/>
      <c r="E174" s="52"/>
      <c r="F174" s="52"/>
    </row>
    <row r="175" spans="1:6">
      <c r="A175" s="8"/>
      <c r="B175" s="8"/>
      <c r="C175" s="8"/>
      <c r="D175" s="8"/>
      <c r="E175" s="52"/>
      <c r="F175" s="52"/>
    </row>
    <row r="176" spans="1:6">
      <c r="A176" s="8"/>
      <c r="B176" s="8"/>
      <c r="C176" s="8"/>
      <c r="D176" s="8"/>
      <c r="E176" s="52"/>
      <c r="F176" s="52"/>
    </row>
    <row r="177" spans="1:6">
      <c r="A177" s="8"/>
      <c r="B177" s="8"/>
      <c r="C177" s="8"/>
      <c r="D177" s="8"/>
      <c r="E177" s="52"/>
      <c r="F177" s="52"/>
    </row>
    <row r="178" spans="1:6">
      <c r="A178" s="8"/>
      <c r="B178" s="8"/>
      <c r="C178" s="8"/>
      <c r="D178" s="8"/>
      <c r="E178" s="52"/>
      <c r="F178" s="52"/>
    </row>
    <row r="179" spans="1:6">
      <c r="A179" s="8"/>
      <c r="B179" s="8"/>
      <c r="C179" s="8"/>
      <c r="D179" s="8"/>
      <c r="E179" s="52"/>
      <c r="F179" s="52"/>
    </row>
    <row r="180" spans="1:6">
      <c r="A180" s="8"/>
      <c r="B180" s="8"/>
      <c r="C180" s="8"/>
      <c r="D180" s="8"/>
      <c r="E180" s="52"/>
      <c r="F180" s="52"/>
    </row>
    <row r="181" spans="1:6">
      <c r="A181" s="8"/>
      <c r="B181" s="8"/>
      <c r="C181" s="8"/>
      <c r="D181" s="8"/>
      <c r="E181" s="52"/>
      <c r="F181" s="52"/>
    </row>
    <row r="182" spans="1:6">
      <c r="A182" s="8"/>
      <c r="B182" s="8"/>
      <c r="C182" s="8"/>
      <c r="D182" s="8"/>
      <c r="E182" s="52"/>
      <c r="F182" s="52"/>
    </row>
    <row r="183" spans="1:6">
      <c r="A183" s="8"/>
      <c r="B183" s="8"/>
      <c r="C183" s="8"/>
      <c r="D183" s="8"/>
      <c r="E183" s="52"/>
      <c r="F183" s="52"/>
    </row>
    <row r="184" spans="1:6">
      <c r="A184" s="8"/>
      <c r="B184" s="8"/>
      <c r="C184" s="8"/>
      <c r="D184" s="8"/>
      <c r="E184" s="52"/>
      <c r="F184" s="52"/>
    </row>
    <row r="185" spans="1:6">
      <c r="A185" s="8"/>
      <c r="B185" s="8"/>
      <c r="C185" s="8"/>
      <c r="D185" s="8"/>
      <c r="E185" s="52"/>
      <c r="F185" s="52"/>
    </row>
    <row r="186" spans="1:6">
      <c r="A186" s="8"/>
      <c r="B186" s="8"/>
      <c r="C186" s="8"/>
      <c r="D186" s="8"/>
      <c r="E186" s="52"/>
      <c r="F186" s="52"/>
    </row>
    <row r="187" spans="1:6">
      <c r="A187" s="8"/>
      <c r="B187" s="8"/>
      <c r="C187" s="8"/>
      <c r="D187" s="8"/>
      <c r="E187" s="52"/>
      <c r="F187" s="52"/>
    </row>
    <row r="188" spans="1:6">
      <c r="A188" s="8"/>
      <c r="B188" s="8"/>
      <c r="C188" s="8"/>
      <c r="D188" s="8"/>
      <c r="E188" s="52"/>
      <c r="F188" s="52"/>
    </row>
    <row r="189" spans="1:6">
      <c r="A189" s="8"/>
      <c r="B189" s="8"/>
      <c r="C189" s="8"/>
      <c r="D189" s="8"/>
      <c r="E189" s="52"/>
      <c r="F189" s="52"/>
    </row>
  </sheetData>
  <sheetProtection formatCells="0" formatColumns="0" formatRows="0" insertColumns="0" insertRows="0" insertHyperlinks="0" deleteColumns="0" deleteRows="0" sort="0" autoFilter="0" pivotTables="0"/>
  <mergeCells count="31">
    <mergeCell ref="A1:D5"/>
    <mergeCell ref="E1:I1"/>
    <mergeCell ref="E2:I2"/>
    <mergeCell ref="E3:I3"/>
    <mergeCell ref="E4:I4"/>
    <mergeCell ref="E5:I5"/>
    <mergeCell ref="B66:D67"/>
    <mergeCell ref="B65:D65"/>
    <mergeCell ref="G65:M65"/>
    <mergeCell ref="N36:O36"/>
    <mergeCell ref="A36:A37"/>
    <mergeCell ref="G36:G37"/>
    <mergeCell ref="J36:K36"/>
    <mergeCell ref="H36:I36"/>
    <mergeCell ref="L36:M36"/>
    <mergeCell ref="B9:D10"/>
    <mergeCell ref="B95:D96"/>
    <mergeCell ref="B97:B98"/>
    <mergeCell ref="H69:M69"/>
    <mergeCell ref="C69:D69"/>
    <mergeCell ref="B37:D37"/>
    <mergeCell ref="G68:G69"/>
    <mergeCell ref="B68:B69"/>
    <mergeCell ref="B11:B13"/>
    <mergeCell ref="C12:C13"/>
    <mergeCell ref="D12:D13"/>
    <mergeCell ref="A33:D33"/>
    <mergeCell ref="G33:O33"/>
    <mergeCell ref="A34:D35"/>
    <mergeCell ref="G34:O35"/>
    <mergeCell ref="G66:M67"/>
  </mergeCells>
  <hyperlinks>
    <hyperlink ref="E4" r:id="rId1" xr:uid="{D0E58BC8-C898-486F-998C-1753C82AC1B9}"/>
  </hyperlinks>
  <pageMargins left="0.7" right="0.7" top="0.75" bottom="0.75" header="0.3" footer="0.3"/>
  <pageSetup paperSize="9" scale="41" orientation="portrait" r:id="rId2"/>
  <drawing r:id="rId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 codeName="Лист4">
    <pageSetUpPr fitToPage="1"/>
  </sheetPr>
  <dimension ref="A1:L88"/>
  <sheetViews>
    <sheetView zoomScale="80" zoomScaleNormal="80" workbookViewId="0">
      <selection activeCell="B116" sqref="B116"/>
    </sheetView>
  </sheetViews>
  <sheetFormatPr defaultRowHeight="15"/>
  <cols>
    <col min="1" max="1" width="13.28515625" style="4" customWidth="1"/>
    <col min="2" max="2" width="9.42578125" style="4" customWidth="1"/>
    <col min="3" max="3" width="8" style="4" customWidth="1"/>
    <col min="4" max="4" width="9.42578125" style="4" customWidth="1"/>
    <col min="5" max="5" width="12.7109375" customWidth="1"/>
    <col min="9" max="9" width="10.140625" customWidth="1"/>
  </cols>
  <sheetData>
    <row r="1" spans="1:12" ht="15" customHeight="1">
      <c r="A1" s="995"/>
      <c r="B1" s="995"/>
      <c r="C1" s="995"/>
      <c r="D1" s="995"/>
      <c r="E1" s="991" t="s">
        <v>6</v>
      </c>
      <c r="F1" s="991"/>
      <c r="G1" s="991"/>
      <c r="H1" s="991"/>
      <c r="I1" s="991"/>
    </row>
    <row r="2" spans="1:12" ht="15" customHeight="1">
      <c r="A2" s="995"/>
      <c r="B2" s="995"/>
      <c r="C2" s="995"/>
      <c r="D2" s="995"/>
      <c r="E2" s="992" t="s">
        <v>1221</v>
      </c>
      <c r="F2" s="992"/>
      <c r="G2" s="992"/>
      <c r="H2" s="992"/>
      <c r="I2" s="992"/>
    </row>
    <row r="3" spans="1:12" ht="15" customHeight="1">
      <c r="A3" s="995"/>
      <c r="B3" s="995"/>
      <c r="C3" s="995"/>
      <c r="D3" s="995"/>
      <c r="E3" s="991" t="s">
        <v>571</v>
      </c>
      <c r="F3" s="991"/>
      <c r="G3" s="991"/>
      <c r="H3" s="991"/>
      <c r="I3" s="991"/>
    </row>
    <row r="4" spans="1:12" ht="15" customHeight="1">
      <c r="A4" s="995"/>
      <c r="B4" s="995"/>
      <c r="C4" s="995"/>
      <c r="D4" s="995"/>
      <c r="E4" s="993" t="s">
        <v>4</v>
      </c>
      <c r="F4" s="991"/>
      <c r="G4" s="991"/>
      <c r="H4" s="991"/>
      <c r="I4" s="991"/>
    </row>
    <row r="5" spans="1:12" ht="15" customHeight="1">
      <c r="A5" s="995"/>
      <c r="B5" s="995"/>
      <c r="C5" s="995"/>
      <c r="D5" s="995"/>
      <c r="E5" s="991" t="s">
        <v>8</v>
      </c>
      <c r="F5" s="991"/>
      <c r="G5" s="991"/>
      <c r="H5" s="991"/>
      <c r="I5" s="991"/>
    </row>
    <row r="6" spans="1:12" ht="15" customHeight="1">
      <c r="A6" s="87"/>
      <c r="B6" s="87"/>
      <c r="C6" s="87"/>
      <c r="D6" s="87"/>
      <c r="E6" s="87"/>
      <c r="F6" s="87"/>
      <c r="G6" s="87"/>
      <c r="H6" s="87"/>
      <c r="I6" s="87"/>
    </row>
    <row r="7" spans="1:12" ht="15" customHeight="1">
      <c r="A7" s="87" t="str">
        <f>"ЦЕНЫ БЕЗ НДС.   "&amp;Титул!B29</f>
        <v>ЦЕНЫ БЕЗ НДС.   ПРАЙС-ЛИСТ ДЕЙСТВИТЕЛЕН НА 09.06.2026</v>
      </c>
      <c r="B7" s="87"/>
      <c r="C7" s="87"/>
      <c r="D7" s="87"/>
      <c r="E7" s="87"/>
      <c r="F7" s="87"/>
      <c r="G7" s="87"/>
      <c r="H7" s="87"/>
      <c r="I7" s="87"/>
    </row>
    <row r="8" spans="1:12" ht="15" customHeight="1" thickBot="1">
      <c r="A8" s="87"/>
      <c r="B8" s="87"/>
      <c r="C8" s="87"/>
      <c r="D8" s="87"/>
      <c r="E8" s="87"/>
      <c r="F8" s="87"/>
      <c r="G8" s="87"/>
      <c r="H8" s="87"/>
      <c r="I8" s="87"/>
    </row>
    <row r="9" spans="1:12" ht="15" customHeight="1">
      <c r="A9" s="1192"/>
      <c r="B9" s="1224" t="s">
        <v>473</v>
      </c>
      <c r="C9" s="1013"/>
      <c r="D9" s="1013"/>
      <c r="E9" s="1013"/>
      <c r="F9" s="1013"/>
      <c r="G9" s="1013"/>
      <c r="H9" s="1013"/>
      <c r="I9" s="1013"/>
      <c r="J9" s="1013"/>
      <c r="K9" s="1013"/>
      <c r="L9" s="1014"/>
    </row>
    <row r="10" spans="1:12" ht="15.75" thickBot="1">
      <c r="A10" s="1216"/>
      <c r="B10" s="1225"/>
      <c r="C10" s="1015"/>
      <c r="D10" s="1015"/>
      <c r="E10" s="1015"/>
      <c r="F10" s="1015"/>
      <c r="G10" s="1015"/>
      <c r="H10" s="1015"/>
      <c r="I10" s="1015"/>
      <c r="J10" s="1015"/>
      <c r="K10" s="1015"/>
      <c r="L10" s="1016"/>
    </row>
    <row r="11" spans="1:12">
      <c r="A11" s="1188" t="s">
        <v>76</v>
      </c>
      <c r="B11" s="1221" t="s">
        <v>0</v>
      </c>
      <c r="C11" s="1221" t="s">
        <v>3</v>
      </c>
      <c r="D11" s="1217" t="s">
        <v>227</v>
      </c>
      <c r="E11" s="1207" t="s">
        <v>76</v>
      </c>
      <c r="F11" s="1221" t="s">
        <v>0</v>
      </c>
      <c r="G11" s="1221" t="s">
        <v>3</v>
      </c>
      <c r="H11" s="1217" t="s">
        <v>227</v>
      </c>
      <c r="I11" s="1207" t="s">
        <v>76</v>
      </c>
      <c r="J11" s="1221" t="s">
        <v>0</v>
      </c>
      <c r="K11" s="1221" t="s">
        <v>3</v>
      </c>
      <c r="L11" s="1217" t="s">
        <v>227</v>
      </c>
    </row>
    <row r="12" spans="1:12" ht="15.75" thickBot="1">
      <c r="A12" s="1219"/>
      <c r="B12" s="1222"/>
      <c r="C12" s="1222"/>
      <c r="D12" s="1218"/>
      <c r="E12" s="1220"/>
      <c r="F12" s="1222"/>
      <c r="G12" s="1222"/>
      <c r="H12" s="1218"/>
      <c r="I12" s="1220"/>
      <c r="J12" s="1223"/>
      <c r="K12" s="1223"/>
      <c r="L12" s="1218"/>
    </row>
    <row r="13" spans="1:12" ht="15" customHeight="1">
      <c r="A13" s="753" t="s">
        <v>496</v>
      </c>
      <c r="B13" s="521">
        <v>171.9</v>
      </c>
      <c r="C13" s="521">
        <v>193.35</v>
      </c>
      <c r="D13" s="523">
        <v>203.5</v>
      </c>
      <c r="E13" s="753" t="s">
        <v>21</v>
      </c>
      <c r="F13" s="389">
        <v>807.25</v>
      </c>
      <c r="G13" s="389">
        <v>1003.7</v>
      </c>
      <c r="H13" s="786"/>
      <c r="I13" s="753" t="s">
        <v>1273</v>
      </c>
      <c r="J13" s="389">
        <v>9021.9000000000015</v>
      </c>
      <c r="K13" s="829"/>
      <c r="L13" s="786"/>
    </row>
    <row r="14" spans="1:12" ht="15" customHeight="1">
      <c r="A14" s="307" t="s">
        <v>105</v>
      </c>
      <c r="B14" s="383">
        <v>133.44999999999999</v>
      </c>
      <c r="C14" s="383">
        <v>158.80000000000001</v>
      </c>
      <c r="D14" s="787"/>
      <c r="E14" s="307" t="s">
        <v>502</v>
      </c>
      <c r="F14" s="383">
        <v>1292.8499999999999</v>
      </c>
      <c r="G14" s="390"/>
      <c r="H14" s="296">
        <v>1391.05</v>
      </c>
      <c r="I14" s="307" t="s">
        <v>1397</v>
      </c>
      <c r="J14" s="383">
        <v>10494.3</v>
      </c>
      <c r="K14" s="975"/>
      <c r="L14" s="787"/>
    </row>
    <row r="15" spans="1:12" ht="15" customHeight="1">
      <c r="A15" s="307" t="s">
        <v>586</v>
      </c>
      <c r="B15" s="383">
        <v>233.55</v>
      </c>
      <c r="C15" s="383"/>
      <c r="D15" s="787"/>
      <c r="E15" s="307" t="s">
        <v>124</v>
      </c>
      <c r="F15" s="383">
        <v>1325.45</v>
      </c>
      <c r="G15" s="383">
        <v>1626.4</v>
      </c>
      <c r="H15" s="787"/>
      <c r="I15" s="307" t="s">
        <v>42</v>
      </c>
      <c r="J15" s="383">
        <v>12327.5</v>
      </c>
      <c r="K15" s="975"/>
      <c r="L15" s="787"/>
    </row>
    <row r="16" spans="1:12" ht="15" customHeight="1">
      <c r="A16" s="307" t="s">
        <v>1429</v>
      </c>
      <c r="B16" s="383">
        <v>92.75</v>
      </c>
      <c r="C16" s="756"/>
      <c r="D16" s="755"/>
      <c r="E16" s="307" t="s">
        <v>87</v>
      </c>
      <c r="F16" s="383">
        <v>584.15</v>
      </c>
      <c r="G16" s="383">
        <v>669.75</v>
      </c>
      <c r="H16" s="296" t="s">
        <v>5</v>
      </c>
      <c r="I16" s="307" t="s">
        <v>677</v>
      </c>
      <c r="J16" s="383">
        <v>25199.75</v>
      </c>
      <c r="K16" s="943"/>
      <c r="L16" s="755"/>
    </row>
    <row r="17" spans="1:12" ht="15" customHeight="1">
      <c r="A17" s="307" t="s">
        <v>106</v>
      </c>
      <c r="B17" s="383">
        <v>103.35</v>
      </c>
      <c r="C17" s="383">
        <v>166.05</v>
      </c>
      <c r="D17" s="296"/>
      <c r="E17" s="307" t="s">
        <v>24</v>
      </c>
      <c r="F17" s="383">
        <v>908.65</v>
      </c>
      <c r="G17" s="383">
        <v>1290.5</v>
      </c>
      <c r="H17" s="787"/>
      <c r="I17" s="307" t="s">
        <v>1398</v>
      </c>
      <c r="J17" s="383">
        <v>10188.25</v>
      </c>
      <c r="K17" s="943"/>
      <c r="L17" s="754"/>
    </row>
    <row r="18" spans="1:12" ht="15" customHeight="1">
      <c r="A18" s="307" t="s">
        <v>587</v>
      </c>
      <c r="B18" s="383">
        <v>213.25</v>
      </c>
      <c r="C18" s="383"/>
      <c r="D18" s="296">
        <v>223.9</v>
      </c>
      <c r="E18" s="307" t="s">
        <v>596</v>
      </c>
      <c r="F18" s="383">
        <v>1264.3499999999999</v>
      </c>
      <c r="G18" s="383"/>
      <c r="H18" s="296">
        <v>1460.15</v>
      </c>
      <c r="I18" s="307" t="s">
        <v>44</v>
      </c>
      <c r="J18" s="383">
        <v>12423.1</v>
      </c>
      <c r="K18" s="975"/>
      <c r="L18" s="787"/>
    </row>
    <row r="19" spans="1:12" ht="15" customHeight="1">
      <c r="A19" s="307" t="s">
        <v>633</v>
      </c>
      <c r="B19" s="383">
        <v>280.39999999999998</v>
      </c>
      <c r="C19" s="383">
        <v>358.3</v>
      </c>
      <c r="D19" s="296">
        <v>376.5</v>
      </c>
      <c r="E19" s="307" t="s">
        <v>53</v>
      </c>
      <c r="F19" s="383">
        <v>865.75</v>
      </c>
      <c r="G19" s="383">
        <v>979</v>
      </c>
      <c r="H19" s="787"/>
      <c r="I19" s="307" t="s">
        <v>1399</v>
      </c>
      <c r="J19" s="383">
        <v>14638.8</v>
      </c>
      <c r="K19" s="975"/>
      <c r="L19" s="787"/>
    </row>
    <row r="20" spans="1:12" ht="15" customHeight="1">
      <c r="A20" s="307" t="s">
        <v>98</v>
      </c>
      <c r="B20" s="383">
        <v>80.45</v>
      </c>
      <c r="C20" s="383">
        <v>119.3</v>
      </c>
      <c r="D20" s="787"/>
      <c r="E20" s="307" t="s">
        <v>597</v>
      </c>
      <c r="F20" s="383">
        <v>1374.55</v>
      </c>
      <c r="G20" s="383"/>
      <c r="H20" s="296">
        <v>1489.35</v>
      </c>
      <c r="I20" s="307" t="s">
        <v>46</v>
      </c>
      <c r="J20" s="383">
        <v>17821</v>
      </c>
      <c r="K20" s="975"/>
      <c r="L20" s="755"/>
    </row>
    <row r="21" spans="1:12" ht="15" customHeight="1">
      <c r="A21" s="307" t="s">
        <v>476</v>
      </c>
      <c r="B21" s="383">
        <v>103.4</v>
      </c>
      <c r="C21" s="383">
        <v>134.1</v>
      </c>
      <c r="D21" s="787"/>
      <c r="E21" s="307" t="s">
        <v>28</v>
      </c>
      <c r="F21" s="383">
        <v>917.7</v>
      </c>
      <c r="G21" s="383">
        <v>1740.1</v>
      </c>
      <c r="H21" s="787"/>
      <c r="I21" s="307" t="s">
        <v>1400</v>
      </c>
      <c r="J21" s="383">
        <v>31194.1</v>
      </c>
      <c r="K21" s="830"/>
      <c r="L21" s="296">
        <v>33482.65</v>
      </c>
    </row>
    <row r="22" spans="1:12" ht="15" customHeight="1">
      <c r="A22" s="307" t="s">
        <v>588</v>
      </c>
      <c r="B22" s="383">
        <v>209.65</v>
      </c>
      <c r="C22" s="388"/>
      <c r="D22" s="383">
        <v>232.95</v>
      </c>
      <c r="E22" s="307" t="s">
        <v>598</v>
      </c>
      <c r="F22" s="383">
        <v>1781.7</v>
      </c>
      <c r="G22" s="383"/>
      <c r="H22" s="296">
        <v>1967.9</v>
      </c>
      <c r="I22" s="307" t="s">
        <v>1401</v>
      </c>
      <c r="J22" s="383">
        <v>20523.3</v>
      </c>
      <c r="K22" s="975"/>
      <c r="L22" s="787"/>
    </row>
    <row r="23" spans="1:12" ht="15" customHeight="1">
      <c r="A23" s="307" t="s">
        <v>589</v>
      </c>
      <c r="B23" s="383">
        <v>293.75</v>
      </c>
      <c r="C23" s="383">
        <v>336.95</v>
      </c>
      <c r="D23" s="296"/>
      <c r="E23" s="307" t="s">
        <v>30</v>
      </c>
      <c r="F23" s="383">
        <v>1061.4000000000001</v>
      </c>
      <c r="G23" s="383">
        <v>1478.75</v>
      </c>
      <c r="H23" s="787"/>
      <c r="I23" s="307" t="s">
        <v>56</v>
      </c>
      <c r="J23" s="383">
        <v>36161.699999999997</v>
      </c>
      <c r="K23" s="975"/>
      <c r="L23" s="787"/>
    </row>
    <row r="24" spans="1:12" ht="15" customHeight="1">
      <c r="A24" s="307" t="s">
        <v>590</v>
      </c>
      <c r="B24" s="383">
        <v>355.73759999999999</v>
      </c>
      <c r="C24" s="388"/>
      <c r="D24" s="296">
        <v>409.2</v>
      </c>
      <c r="E24" s="307" t="s">
        <v>503</v>
      </c>
      <c r="F24" s="383">
        <v>2050.9</v>
      </c>
      <c r="G24" s="383"/>
      <c r="H24" s="296">
        <v>2153.4499999999998</v>
      </c>
      <c r="I24" s="307" t="s">
        <v>1402</v>
      </c>
      <c r="J24" s="383">
        <v>51784.800000000003</v>
      </c>
      <c r="K24" s="943"/>
      <c r="L24" s="755"/>
    </row>
    <row r="25" spans="1:12" ht="15" customHeight="1">
      <c r="A25" s="307" t="s">
        <v>78</v>
      </c>
      <c r="B25" s="383">
        <v>118.2</v>
      </c>
      <c r="C25" s="383">
        <v>158.5</v>
      </c>
      <c r="D25" s="387"/>
      <c r="E25" s="307" t="s">
        <v>1352</v>
      </c>
      <c r="F25" s="383" t="s">
        <v>5</v>
      </c>
      <c r="G25" s="388"/>
      <c r="H25" s="296"/>
      <c r="I25" s="307" t="s">
        <v>1403</v>
      </c>
      <c r="J25" s="383">
        <v>28577.599999999999</v>
      </c>
      <c r="K25" s="943"/>
      <c r="L25" s="755"/>
    </row>
    <row r="26" spans="1:12" ht="15" customHeight="1">
      <c r="A26" s="307" t="s">
        <v>9</v>
      </c>
      <c r="B26" s="383">
        <v>128.5</v>
      </c>
      <c r="C26" s="383">
        <v>172.05</v>
      </c>
      <c r="D26" s="787"/>
      <c r="E26" s="307" t="s">
        <v>32</v>
      </c>
      <c r="F26" s="383">
        <v>1300.25</v>
      </c>
      <c r="G26" s="383">
        <v>2038.15</v>
      </c>
      <c r="H26" s="787"/>
      <c r="I26" s="307" t="s">
        <v>197</v>
      </c>
      <c r="J26" s="383">
        <v>37006.699999999997</v>
      </c>
      <c r="K26" s="975"/>
      <c r="L26" s="787"/>
    </row>
    <row r="27" spans="1:12" ht="15" customHeight="1">
      <c r="A27" s="307" t="s">
        <v>591</v>
      </c>
      <c r="B27" s="383">
        <v>221</v>
      </c>
      <c r="C27" s="383"/>
      <c r="D27" s="383">
        <v>239.95</v>
      </c>
      <c r="E27" s="307" t="s">
        <v>504</v>
      </c>
      <c r="F27" s="383">
        <v>2511.75</v>
      </c>
      <c r="G27" s="388"/>
      <c r="H27" s="296">
        <v>2675.45</v>
      </c>
      <c r="I27" s="307" t="s">
        <v>1404</v>
      </c>
      <c r="J27" s="383">
        <v>44264.7</v>
      </c>
      <c r="K27" s="827"/>
      <c r="L27" s="828"/>
    </row>
    <row r="28" spans="1:12" ht="15" customHeight="1">
      <c r="A28" s="307" t="s">
        <v>113</v>
      </c>
      <c r="B28" s="383">
        <v>148.6</v>
      </c>
      <c r="C28" s="383">
        <v>253.6</v>
      </c>
      <c r="D28" s="296"/>
      <c r="E28" s="307" t="s">
        <v>130</v>
      </c>
      <c r="F28" s="383">
        <v>2496.9499999999998</v>
      </c>
      <c r="G28" s="383">
        <v>4162.2</v>
      </c>
      <c r="H28" s="787"/>
      <c r="I28" s="307" t="s">
        <v>1405</v>
      </c>
      <c r="J28" s="383">
        <v>49115.75</v>
      </c>
      <c r="K28" s="827"/>
      <c r="L28" s="828"/>
    </row>
    <row r="29" spans="1:12" ht="15" customHeight="1">
      <c r="A29" s="307" t="s">
        <v>497</v>
      </c>
      <c r="B29" s="383">
        <v>334.95</v>
      </c>
      <c r="C29" s="383"/>
      <c r="D29" s="296"/>
      <c r="E29" s="307" t="s">
        <v>599</v>
      </c>
      <c r="F29" s="752"/>
      <c r="G29" s="752"/>
      <c r="H29" s="296">
        <v>3822.25</v>
      </c>
      <c r="I29" s="307" t="s">
        <v>1406</v>
      </c>
      <c r="J29" s="383">
        <v>56004.3</v>
      </c>
      <c r="K29" s="827"/>
      <c r="L29" s="828"/>
    </row>
    <row r="30" spans="1:12" ht="15" customHeight="1" thickBot="1">
      <c r="A30" s="307" t="s">
        <v>10</v>
      </c>
      <c r="B30" s="383">
        <v>212.25</v>
      </c>
      <c r="C30" s="383">
        <v>302.7</v>
      </c>
      <c r="D30" s="296"/>
      <c r="E30" s="307" t="s">
        <v>751</v>
      </c>
      <c r="F30" s="383">
        <v>3563.65</v>
      </c>
      <c r="G30" s="752"/>
      <c r="H30" s="296"/>
      <c r="I30" s="971" t="s">
        <v>1407</v>
      </c>
      <c r="J30" s="392">
        <v>75311.25</v>
      </c>
      <c r="K30" s="944"/>
      <c r="L30" s="826"/>
    </row>
    <row r="31" spans="1:12" ht="15" customHeight="1">
      <c r="A31" s="307" t="s">
        <v>498</v>
      </c>
      <c r="B31" s="383">
        <v>334.95</v>
      </c>
      <c r="C31" s="383"/>
      <c r="D31" s="296">
        <v>403.1</v>
      </c>
      <c r="E31" s="307" t="s">
        <v>1265</v>
      </c>
      <c r="F31" s="383">
        <v>2104.3000000000002</v>
      </c>
      <c r="G31" s="752"/>
      <c r="H31" s="296"/>
    </row>
    <row r="32" spans="1:12" ht="15" customHeight="1">
      <c r="A32" s="307" t="s">
        <v>114</v>
      </c>
      <c r="B32" s="383">
        <v>223.65</v>
      </c>
      <c r="C32" s="388"/>
      <c r="D32" s="787"/>
      <c r="E32" s="307" t="s">
        <v>34</v>
      </c>
      <c r="F32" s="383">
        <v>2835.5</v>
      </c>
      <c r="G32" s="383">
        <v>3700</v>
      </c>
      <c r="H32" s="787"/>
    </row>
    <row r="33" spans="1:8" ht="15" customHeight="1">
      <c r="A33" s="307" t="s">
        <v>11</v>
      </c>
      <c r="B33" s="383">
        <v>207.75</v>
      </c>
      <c r="C33" s="383">
        <v>247.65</v>
      </c>
      <c r="D33" s="787"/>
      <c r="E33" s="307" t="s">
        <v>600</v>
      </c>
      <c r="F33" s="383">
        <v>4472.95</v>
      </c>
      <c r="G33" s="388"/>
      <c r="H33" s="296">
        <v>5043.3999999999996</v>
      </c>
    </row>
    <row r="34" spans="1:8" ht="15" customHeight="1">
      <c r="A34" s="307" t="s">
        <v>592</v>
      </c>
      <c r="B34" s="383">
        <v>265</v>
      </c>
      <c r="C34" s="388"/>
      <c r="D34" s="383">
        <v>406.85</v>
      </c>
      <c r="E34" s="307" t="s">
        <v>1266</v>
      </c>
      <c r="F34" s="383">
        <v>3061.4</v>
      </c>
      <c r="G34" s="388"/>
      <c r="H34" s="296"/>
    </row>
    <row r="35" spans="1:8" ht="15" customHeight="1">
      <c r="A35" s="307" t="s">
        <v>116</v>
      </c>
      <c r="B35" s="383">
        <v>223.25</v>
      </c>
      <c r="C35" s="383">
        <v>338.85</v>
      </c>
      <c r="D35" s="787"/>
      <c r="E35" s="307" t="s">
        <v>36</v>
      </c>
      <c r="F35" s="383">
        <v>4511.05</v>
      </c>
      <c r="G35" s="383">
        <v>7641.3</v>
      </c>
      <c r="H35" s="787"/>
    </row>
    <row r="36" spans="1:8" ht="15" customHeight="1">
      <c r="A36" s="307" t="s">
        <v>12</v>
      </c>
      <c r="B36" s="383">
        <v>335.65</v>
      </c>
      <c r="C36" s="383">
        <v>402.8</v>
      </c>
      <c r="D36" s="296"/>
      <c r="E36" s="307" t="s">
        <v>601</v>
      </c>
      <c r="F36" s="383">
        <v>6319</v>
      </c>
      <c r="G36" s="388"/>
      <c r="H36" s="296">
        <v>6707.15</v>
      </c>
    </row>
    <row r="37" spans="1:8" ht="15" customHeight="1">
      <c r="A37" s="307" t="s">
        <v>13</v>
      </c>
      <c r="B37" s="383">
        <v>387</v>
      </c>
      <c r="C37" s="383">
        <v>504.9</v>
      </c>
      <c r="D37" s="787"/>
      <c r="E37" s="307" t="s">
        <v>1267</v>
      </c>
      <c r="F37" s="383">
        <v>3209.1</v>
      </c>
      <c r="G37" s="388"/>
      <c r="H37" s="296"/>
    </row>
    <row r="38" spans="1:8" ht="15" customHeight="1">
      <c r="A38" s="307" t="s">
        <v>569</v>
      </c>
      <c r="B38" s="383">
        <v>637.65</v>
      </c>
      <c r="C38" s="383"/>
      <c r="D38" s="296">
        <v>680.15</v>
      </c>
      <c r="E38" s="307" t="s">
        <v>138</v>
      </c>
      <c r="F38" s="383">
        <v>6047.25</v>
      </c>
      <c r="G38" s="388"/>
      <c r="H38" s="296"/>
    </row>
    <row r="39" spans="1:8" ht="15" customHeight="1">
      <c r="A39" s="307" t="s">
        <v>51</v>
      </c>
      <c r="B39" s="383">
        <v>279.45</v>
      </c>
      <c r="C39" s="383">
        <v>369.75</v>
      </c>
      <c r="D39" s="787"/>
      <c r="E39" s="307" t="s">
        <v>1073</v>
      </c>
      <c r="F39" s="383">
        <v>8450</v>
      </c>
      <c r="G39" s="752"/>
      <c r="H39" s="755"/>
    </row>
    <row r="40" spans="1:8" ht="15" customHeight="1">
      <c r="A40" s="307" t="s">
        <v>593</v>
      </c>
      <c r="B40" s="383">
        <v>401.35</v>
      </c>
      <c r="C40" s="390"/>
      <c r="D40" s="296">
        <v>557.75</v>
      </c>
      <c r="E40" s="307" t="s">
        <v>1268</v>
      </c>
      <c r="F40" s="383">
        <v>3857.8</v>
      </c>
      <c r="G40" s="388"/>
      <c r="H40" s="787"/>
    </row>
    <row r="41" spans="1:8" ht="15" customHeight="1">
      <c r="A41" s="307" t="s">
        <v>94</v>
      </c>
      <c r="B41" s="383">
        <v>326.64999999999998</v>
      </c>
      <c r="C41" s="383">
        <v>459.05</v>
      </c>
      <c r="D41" s="296"/>
      <c r="E41" s="307" t="s">
        <v>38</v>
      </c>
      <c r="F41" s="383">
        <v>4630.8500000000004</v>
      </c>
      <c r="G41" s="383">
        <v>9285.35</v>
      </c>
      <c r="H41" s="296"/>
    </row>
    <row r="42" spans="1:8" ht="15" customHeight="1">
      <c r="A42" s="307" t="s">
        <v>16</v>
      </c>
      <c r="B42" s="383">
        <v>418.65</v>
      </c>
      <c r="C42" s="383">
        <v>532.35</v>
      </c>
      <c r="D42" s="296"/>
      <c r="E42" s="307" t="s">
        <v>1269</v>
      </c>
      <c r="F42" s="383">
        <v>4168.8999999999996</v>
      </c>
      <c r="G42" s="386"/>
      <c r="H42" s="296"/>
    </row>
    <row r="43" spans="1:8" ht="15" customHeight="1">
      <c r="A43" s="307" t="s">
        <v>594</v>
      </c>
      <c r="B43" s="383">
        <v>725.35</v>
      </c>
      <c r="C43" s="383"/>
      <c r="D43" s="296"/>
      <c r="E43" s="307" t="s">
        <v>86</v>
      </c>
      <c r="F43" s="383">
        <v>4652.2</v>
      </c>
      <c r="G43" s="383">
        <v>9471.35</v>
      </c>
      <c r="H43" s="787"/>
    </row>
    <row r="44" spans="1:8" ht="15" customHeight="1">
      <c r="A44" s="307" t="s">
        <v>18</v>
      </c>
      <c r="B44" s="383">
        <v>697</v>
      </c>
      <c r="C44" s="383">
        <v>687.85</v>
      </c>
      <c r="D44" s="787"/>
      <c r="E44" s="307" t="s">
        <v>602</v>
      </c>
      <c r="F44" s="383">
        <v>10156.200000000001</v>
      </c>
      <c r="G44" s="386"/>
      <c r="H44" s="296">
        <v>11220</v>
      </c>
    </row>
    <row r="45" spans="1:8" ht="15" customHeight="1">
      <c r="A45" s="307" t="s">
        <v>499</v>
      </c>
      <c r="B45" s="383">
        <v>883.35</v>
      </c>
      <c r="C45" s="383"/>
      <c r="D45" s="296">
        <v>953.8</v>
      </c>
      <c r="E45" s="307" t="s">
        <v>1270</v>
      </c>
      <c r="F45" s="383">
        <v>6126.7</v>
      </c>
      <c r="G45" s="388"/>
      <c r="H45" s="444"/>
    </row>
    <row r="46" spans="1:8" ht="15" customHeight="1">
      <c r="A46" s="307" t="s">
        <v>1229</v>
      </c>
      <c r="B46" s="383">
        <v>734.5</v>
      </c>
      <c r="C46" s="752"/>
      <c r="D46" s="787"/>
      <c r="E46" s="307" t="s">
        <v>80</v>
      </c>
      <c r="F46" s="383">
        <v>6465.45</v>
      </c>
      <c r="G46" s="383">
        <v>13411.55</v>
      </c>
      <c r="H46" s="787"/>
    </row>
    <row r="47" spans="1:8" ht="15" customHeight="1">
      <c r="A47" s="307" t="s">
        <v>866</v>
      </c>
      <c r="B47" s="383">
        <v>1187.75</v>
      </c>
      <c r="C47" s="383">
        <v>1404.2</v>
      </c>
      <c r="D47" s="787"/>
      <c r="E47" s="307" t="s">
        <v>506</v>
      </c>
      <c r="F47" s="383">
        <v>12667</v>
      </c>
      <c r="G47" s="388"/>
      <c r="H47" s="296">
        <v>13300.35</v>
      </c>
    </row>
    <row r="48" spans="1:8" ht="15" customHeight="1">
      <c r="A48" s="307" t="s">
        <v>550</v>
      </c>
      <c r="B48" s="383">
        <v>544.6</v>
      </c>
      <c r="C48" s="383">
        <v>773.5</v>
      </c>
      <c r="D48" s="755"/>
      <c r="E48" s="307" t="s">
        <v>1271</v>
      </c>
      <c r="F48" s="383">
        <v>6257.9</v>
      </c>
      <c r="G48" s="388"/>
      <c r="H48" s="296"/>
    </row>
    <row r="49" spans="1:8" ht="15" customHeight="1">
      <c r="A49" s="307" t="s">
        <v>19</v>
      </c>
      <c r="B49" s="383">
        <v>391.05</v>
      </c>
      <c r="C49" s="383">
        <v>546.15</v>
      </c>
      <c r="D49" s="787"/>
      <c r="E49" s="307" t="s">
        <v>39</v>
      </c>
      <c r="F49" s="383">
        <v>6633.35</v>
      </c>
      <c r="G49" s="383">
        <v>13511.1</v>
      </c>
      <c r="H49" s="754"/>
    </row>
    <row r="50" spans="1:8" ht="15" customHeight="1">
      <c r="A50" s="307" t="s">
        <v>83</v>
      </c>
      <c r="B50" s="383">
        <v>512.79999999999995</v>
      </c>
      <c r="C50" s="383">
        <v>649.45000000000005</v>
      </c>
      <c r="D50" s="787"/>
      <c r="E50" s="307" t="s">
        <v>507</v>
      </c>
      <c r="F50" s="383">
        <v>14172.3</v>
      </c>
      <c r="G50" s="383"/>
      <c r="H50" s="296">
        <v>15331</v>
      </c>
    </row>
    <row r="51" spans="1:8" ht="15" customHeight="1">
      <c r="A51" s="307" t="s">
        <v>501</v>
      </c>
      <c r="B51" s="383">
        <v>717.1</v>
      </c>
      <c r="C51" s="388"/>
      <c r="D51" s="383">
        <v>868.95</v>
      </c>
      <c r="E51" s="307" t="s">
        <v>1272</v>
      </c>
      <c r="F51" s="383">
        <v>7278.5</v>
      </c>
      <c r="G51" s="383"/>
      <c r="H51" s="755"/>
    </row>
    <row r="52" spans="1:8" ht="15" customHeight="1">
      <c r="A52" s="307" t="s">
        <v>122</v>
      </c>
      <c r="B52" s="383">
        <v>554.75</v>
      </c>
      <c r="C52" s="388"/>
      <c r="D52" s="296"/>
      <c r="E52" s="307" t="s">
        <v>84</v>
      </c>
      <c r="F52" s="383">
        <v>9308.35</v>
      </c>
      <c r="G52" s="383">
        <v>19267.55</v>
      </c>
      <c r="H52" s="754"/>
    </row>
    <row r="53" spans="1:8" ht="15" customHeight="1" thickBot="1">
      <c r="A53" s="359" t="s">
        <v>595</v>
      </c>
      <c r="B53" s="392">
        <v>1152.45</v>
      </c>
      <c r="C53" s="798"/>
      <c r="D53" s="799"/>
      <c r="E53" s="359" t="s">
        <v>603</v>
      </c>
      <c r="F53" s="392">
        <v>17554.75</v>
      </c>
      <c r="G53" s="798"/>
      <c r="H53" s="799">
        <v>18646.55</v>
      </c>
    </row>
    <row r="54" spans="1:8" ht="15" customHeight="1">
      <c r="A54"/>
      <c r="B54"/>
      <c r="C54"/>
      <c r="D54"/>
    </row>
    <row r="55" spans="1:8" ht="15" customHeight="1">
      <c r="A55"/>
      <c r="B55"/>
      <c r="C55"/>
      <c r="D55"/>
    </row>
    <row r="56" spans="1:8" ht="15" customHeight="1">
      <c r="A56"/>
      <c r="B56"/>
      <c r="C56"/>
      <c r="D56"/>
    </row>
    <row r="57" spans="1:8" ht="15" customHeight="1">
      <c r="A57"/>
      <c r="B57"/>
      <c r="C57"/>
      <c r="D57"/>
    </row>
    <row r="58" spans="1:8" ht="15" customHeight="1">
      <c r="A58"/>
      <c r="B58"/>
      <c r="C58"/>
      <c r="D58"/>
    </row>
    <row r="59" spans="1:8" ht="15" customHeight="1">
      <c r="A59"/>
      <c r="B59"/>
      <c r="C59"/>
      <c r="D59"/>
    </row>
    <row r="60" spans="1:8" ht="15" customHeight="1">
      <c r="A60"/>
      <c r="B60"/>
      <c r="C60"/>
      <c r="D60"/>
    </row>
    <row r="61" spans="1:8" ht="15" customHeight="1" thickBot="1">
      <c r="A61"/>
      <c r="B61"/>
      <c r="C61"/>
      <c r="D61"/>
    </row>
    <row r="62" spans="1:8" ht="23.25" customHeight="1">
      <c r="A62" s="1200" t="s">
        <v>315</v>
      </c>
      <c r="B62" s="1201"/>
      <c r="C62" s="1201"/>
      <c r="D62" s="1202"/>
      <c r="F62" s="1192" t="s">
        <v>318</v>
      </c>
      <c r="G62" s="1193"/>
      <c r="H62" s="1194"/>
    </row>
    <row r="63" spans="1:8" ht="27" customHeight="1" thickBot="1">
      <c r="A63" s="1203"/>
      <c r="B63" s="1204"/>
      <c r="C63" s="1204"/>
      <c r="D63" s="1205"/>
      <c r="F63" s="1195"/>
      <c r="G63" s="1196"/>
      <c r="H63" s="1197"/>
    </row>
    <row r="64" spans="1:8" ht="15" customHeight="1">
      <c r="A64" s="1207" t="s">
        <v>76</v>
      </c>
      <c r="B64" s="1209" t="s">
        <v>0</v>
      </c>
      <c r="C64" s="1211" t="s">
        <v>3</v>
      </c>
      <c r="D64" s="1198" t="s">
        <v>227</v>
      </c>
      <c r="F64" s="1213" t="s">
        <v>76</v>
      </c>
      <c r="G64" s="1021" t="s">
        <v>0</v>
      </c>
      <c r="H64" s="1019" t="s">
        <v>3</v>
      </c>
    </row>
    <row r="65" spans="1:8" ht="15" customHeight="1" thickBot="1">
      <c r="A65" s="1208"/>
      <c r="B65" s="1210"/>
      <c r="C65" s="1212"/>
      <c r="D65" s="1199"/>
      <c r="F65" s="1214"/>
      <c r="G65" s="1215"/>
      <c r="H65" s="1206"/>
    </row>
    <row r="66" spans="1:8" ht="15" customHeight="1">
      <c r="A66" s="520" t="s">
        <v>416</v>
      </c>
      <c r="B66" s="389">
        <v>25.1</v>
      </c>
      <c r="C66" s="932">
        <v>27.85</v>
      </c>
      <c r="D66" s="928"/>
      <c r="F66" s="307" t="s">
        <v>1401</v>
      </c>
      <c r="G66" s="383">
        <v>19677.599999999999</v>
      </c>
      <c r="H66" s="770"/>
    </row>
    <row r="67" spans="1:8" ht="15" customHeight="1">
      <c r="A67" s="307" t="s">
        <v>577</v>
      </c>
      <c r="B67" s="383">
        <v>50.6</v>
      </c>
      <c r="C67" s="926">
        <v>56.15</v>
      </c>
      <c r="D67" s="361"/>
      <c r="F67" s="307" t="s">
        <v>56</v>
      </c>
      <c r="G67" s="383">
        <v>20858.25</v>
      </c>
      <c r="H67" s="770"/>
    </row>
    <row r="68" spans="1:8" ht="15" customHeight="1">
      <c r="A68" s="307" t="s">
        <v>579</v>
      </c>
      <c r="B68" s="383">
        <v>297.2</v>
      </c>
      <c r="C68" s="926"/>
      <c r="D68" s="927">
        <v>324.14999999999998</v>
      </c>
      <c r="F68" s="307" t="s">
        <v>58</v>
      </c>
      <c r="G68" s="383">
        <v>30258.3</v>
      </c>
      <c r="H68" s="770"/>
    </row>
    <row r="69" spans="1:8" ht="15" customHeight="1">
      <c r="A69" s="307" t="s">
        <v>418</v>
      </c>
      <c r="B69" s="383">
        <v>29.75</v>
      </c>
      <c r="C69" s="924">
        <v>33</v>
      </c>
      <c r="D69" s="361"/>
      <c r="F69" s="307" t="s">
        <v>197</v>
      </c>
      <c r="G69" s="383">
        <v>40220.800000000003</v>
      </c>
      <c r="H69" s="131"/>
    </row>
    <row r="70" spans="1:8" ht="15.75" thickBot="1">
      <c r="A70" s="307" t="s">
        <v>578</v>
      </c>
      <c r="B70" s="383">
        <v>58.300000000000004</v>
      </c>
      <c r="C70" s="926">
        <v>67.05</v>
      </c>
      <c r="D70" s="929"/>
      <c r="F70" s="359" t="s">
        <v>61</v>
      </c>
      <c r="G70" s="392">
        <v>58799.995199999998</v>
      </c>
      <c r="H70" s="771"/>
    </row>
    <row r="71" spans="1:8">
      <c r="A71" s="516" t="s">
        <v>580</v>
      </c>
      <c r="B71" s="383">
        <v>300.2</v>
      </c>
      <c r="C71" s="499"/>
      <c r="D71" s="927">
        <v>396.9</v>
      </c>
    </row>
    <row r="72" spans="1:8">
      <c r="A72" s="516" t="s">
        <v>544</v>
      </c>
      <c r="B72" s="383">
        <v>39.65</v>
      </c>
      <c r="C72" s="930"/>
      <c r="D72" s="361"/>
    </row>
    <row r="73" spans="1:8">
      <c r="A73" s="516" t="s">
        <v>681</v>
      </c>
      <c r="B73" s="383" t="s">
        <v>5</v>
      </c>
      <c r="C73" s="926">
        <v>44</v>
      </c>
      <c r="D73" s="361"/>
    </row>
    <row r="74" spans="1:8">
      <c r="A74" s="307" t="s">
        <v>548</v>
      </c>
      <c r="B74" s="383">
        <v>81</v>
      </c>
      <c r="C74" s="809"/>
      <c r="D74" s="131"/>
    </row>
    <row r="75" spans="1:8">
      <c r="A75" s="307" t="s">
        <v>581</v>
      </c>
      <c r="B75" s="383">
        <v>279.29999999999995</v>
      </c>
      <c r="C75" s="926">
        <v>98.05</v>
      </c>
      <c r="D75" s="361"/>
    </row>
    <row r="76" spans="1:8">
      <c r="A76" s="516" t="s">
        <v>542</v>
      </c>
      <c r="B76" s="383">
        <v>69.5</v>
      </c>
      <c r="C76" s="930"/>
      <c r="D76" s="927">
        <v>399</v>
      </c>
    </row>
    <row r="77" spans="1:8">
      <c r="A77" s="516" t="s">
        <v>451</v>
      </c>
      <c r="B77" s="383">
        <v>138.85</v>
      </c>
      <c r="C77" s="926">
        <v>79.75</v>
      </c>
      <c r="D77" s="361"/>
    </row>
    <row r="78" spans="1:8">
      <c r="A78" s="516" t="s">
        <v>582</v>
      </c>
      <c r="B78" s="383">
        <v>333.7</v>
      </c>
      <c r="C78" s="926">
        <v>145</v>
      </c>
      <c r="D78" s="361"/>
    </row>
    <row r="79" spans="1:8">
      <c r="A79" s="516" t="s">
        <v>547</v>
      </c>
      <c r="B79" s="383">
        <v>81.7</v>
      </c>
      <c r="C79" s="930"/>
      <c r="D79" s="927">
        <v>377</v>
      </c>
    </row>
    <row r="80" spans="1:8">
      <c r="A80" s="307" t="s">
        <v>570</v>
      </c>
      <c r="B80" s="383">
        <v>141.19999999999999</v>
      </c>
      <c r="C80" s="926">
        <v>93.95</v>
      </c>
      <c r="D80" s="361"/>
    </row>
    <row r="81" spans="1:4">
      <c r="A81" s="307" t="s">
        <v>583</v>
      </c>
      <c r="B81" s="383">
        <v>335.4</v>
      </c>
      <c r="C81" s="926">
        <v>170.8</v>
      </c>
      <c r="D81" s="361"/>
    </row>
    <row r="82" spans="1:4">
      <c r="A82" s="307" t="s">
        <v>425</v>
      </c>
      <c r="B82" s="383">
        <v>130.75</v>
      </c>
      <c r="C82" s="926"/>
      <c r="D82" s="927">
        <v>462.1</v>
      </c>
    </row>
    <row r="83" spans="1:4">
      <c r="A83" s="307" t="s">
        <v>629</v>
      </c>
      <c r="B83" s="383">
        <v>338.95</v>
      </c>
      <c r="C83" s="926">
        <v>187.75</v>
      </c>
      <c r="D83" s="361"/>
    </row>
    <row r="84" spans="1:4">
      <c r="A84" s="307" t="s">
        <v>584</v>
      </c>
      <c r="B84" s="383">
        <v>496.79999999999995</v>
      </c>
      <c r="C84" s="926">
        <v>457.55</v>
      </c>
      <c r="D84" s="361"/>
    </row>
    <row r="85" spans="1:4" ht="15.75" thickBot="1">
      <c r="A85" s="359" t="s">
        <v>585</v>
      </c>
      <c r="B85" s="707">
        <v>661</v>
      </c>
      <c r="C85" s="931"/>
      <c r="D85" s="925">
        <v>521.65</v>
      </c>
    </row>
    <row r="86" spans="1:4">
      <c r="A86"/>
      <c r="B86"/>
      <c r="C86"/>
      <c r="D86"/>
    </row>
    <row r="87" spans="1:4">
      <c r="A87"/>
      <c r="B87"/>
      <c r="C87"/>
      <c r="D87"/>
    </row>
    <row r="88" spans="1:4">
      <c r="A88"/>
      <c r="B88"/>
      <c r="C88"/>
      <c r="D88"/>
    </row>
  </sheetData>
  <sheetProtection formatCells="0" formatColumns="0" formatRows="0" insertColumns="0" insertRows="0" insertHyperlinks="0" deleteColumns="0" deleteRows="0" sort="0" autoFilter="0" pivotTables="0"/>
  <mergeCells count="29">
    <mergeCell ref="I11:I12"/>
    <mergeCell ref="J11:J12"/>
    <mergeCell ref="K11:K12"/>
    <mergeCell ref="L11:L12"/>
    <mergeCell ref="B9:L10"/>
    <mergeCell ref="A1:D5"/>
    <mergeCell ref="E1:I1"/>
    <mergeCell ref="E2:I2"/>
    <mergeCell ref="E3:I3"/>
    <mergeCell ref="E4:I4"/>
    <mergeCell ref="E5:I5"/>
    <mergeCell ref="A9:A10"/>
    <mergeCell ref="H11:H12"/>
    <mergeCell ref="A11:A12"/>
    <mergeCell ref="E11:E12"/>
    <mergeCell ref="D11:D12"/>
    <mergeCell ref="B11:B12"/>
    <mergeCell ref="C11:C12"/>
    <mergeCell ref="F11:F12"/>
    <mergeCell ref="G11:G12"/>
    <mergeCell ref="F62:H63"/>
    <mergeCell ref="D64:D65"/>
    <mergeCell ref="A62:D63"/>
    <mergeCell ref="H64:H65"/>
    <mergeCell ref="A64:A65"/>
    <mergeCell ref="B64:B65"/>
    <mergeCell ref="C64:C65"/>
    <mergeCell ref="F64:F65"/>
    <mergeCell ref="G64:G65"/>
  </mergeCells>
  <phoneticPr fontId="55" type="noConversion"/>
  <hyperlinks>
    <hyperlink ref="E4" r:id="rId1" xr:uid="{EE5EEE55-B6F5-44A4-BAAA-AC27AFF76C86}"/>
  </hyperlinks>
  <pageMargins left="0.70866141732283472" right="0.70866141732283472" top="0.74803149606299213" bottom="0.74803149606299213" header="0.31496062992125984" footer="0.31496062992125984"/>
  <pageSetup paperSize="9" scale="55" orientation="portrait" r:id="rId2"/>
  <headerFooter scaleWithDoc="0">
    <oddFooter>&amp;C&amp;P</oddFooter>
  </headerFooter>
  <drawing r:id="rId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>
    <pageSetUpPr fitToPage="1"/>
  </sheetPr>
  <dimension ref="A1:M121"/>
  <sheetViews>
    <sheetView zoomScale="85" zoomScaleNormal="85" workbookViewId="0">
      <selection activeCell="C118" sqref="C118"/>
    </sheetView>
  </sheetViews>
  <sheetFormatPr defaultColWidth="8.85546875" defaultRowHeight="15"/>
  <cols>
    <col min="1" max="1" width="1.140625" customWidth="1"/>
    <col min="2" max="2" width="31.28515625" customWidth="1"/>
    <col min="3" max="3" width="7.42578125" customWidth="1"/>
    <col min="4" max="4" width="7.42578125" style="30" customWidth="1"/>
    <col min="5" max="5" width="31.85546875" customWidth="1"/>
    <col min="6" max="6" width="8.28515625" customWidth="1"/>
    <col min="7" max="7" width="7.42578125" style="30" customWidth="1"/>
    <col min="8" max="8" width="30.28515625" customWidth="1"/>
    <col min="9" max="9" width="8.7109375" customWidth="1"/>
    <col min="10" max="10" width="7.42578125" customWidth="1"/>
    <col min="11" max="11" width="18.7109375" customWidth="1"/>
    <col min="12" max="12" width="8.7109375" customWidth="1"/>
    <col min="13" max="13" width="7.42578125" customWidth="1"/>
  </cols>
  <sheetData>
    <row r="1" spans="1:13" ht="15" customHeight="1">
      <c r="B1" s="995"/>
      <c r="C1" s="995"/>
      <c r="D1" s="995"/>
      <c r="E1" s="995"/>
      <c r="F1" s="991" t="s">
        <v>6</v>
      </c>
      <c r="G1" s="991"/>
      <c r="H1" s="991"/>
      <c r="I1" s="991"/>
      <c r="J1" s="991"/>
      <c r="K1" s="349"/>
      <c r="L1" s="349"/>
      <c r="M1" s="349"/>
    </row>
    <row r="2" spans="1:13" ht="15" customHeight="1">
      <c r="B2" s="995"/>
      <c r="C2" s="995"/>
      <c r="D2" s="995"/>
      <c r="E2" s="995"/>
      <c r="F2" s="992" t="s">
        <v>1221</v>
      </c>
      <c r="G2" s="992"/>
      <c r="H2" s="992"/>
      <c r="I2" s="992"/>
      <c r="J2" s="992"/>
      <c r="K2" s="349"/>
      <c r="L2" s="349"/>
      <c r="M2" s="349"/>
    </row>
    <row r="3" spans="1:13" ht="15" customHeight="1">
      <c r="B3" s="995"/>
      <c r="C3" s="995"/>
      <c r="D3" s="995"/>
      <c r="E3" s="995"/>
      <c r="F3" s="991" t="s">
        <v>571</v>
      </c>
      <c r="G3" s="991"/>
      <c r="H3" s="991"/>
      <c r="I3" s="991"/>
      <c r="J3" s="991"/>
      <c r="K3" s="349"/>
      <c r="L3" s="349"/>
      <c r="M3" s="349"/>
    </row>
    <row r="4" spans="1:13" ht="15" customHeight="1">
      <c r="B4" s="995"/>
      <c r="C4" s="995"/>
      <c r="D4" s="995"/>
      <c r="E4" s="995"/>
      <c r="F4" s="993" t="s">
        <v>4</v>
      </c>
      <c r="G4" s="991"/>
      <c r="H4" s="991"/>
      <c r="I4" s="991"/>
      <c r="J4" s="991"/>
      <c r="K4" s="349"/>
      <c r="L4" s="349"/>
      <c r="M4" s="349"/>
    </row>
    <row r="5" spans="1:13" ht="15" customHeight="1">
      <c r="B5" s="995"/>
      <c r="C5" s="995"/>
      <c r="D5" s="995"/>
      <c r="E5" s="995"/>
      <c r="F5" s="991" t="s">
        <v>8</v>
      </c>
      <c r="G5" s="991"/>
      <c r="H5" s="991"/>
      <c r="I5" s="991"/>
      <c r="J5" s="991"/>
      <c r="K5" s="349"/>
      <c r="L5" s="349"/>
      <c r="M5" s="349"/>
    </row>
    <row r="6" spans="1:13" ht="15" customHeight="1">
      <c r="B6" s="349"/>
      <c r="C6" s="349"/>
      <c r="D6" s="349"/>
      <c r="E6" s="349"/>
      <c r="F6" s="349"/>
      <c r="G6" s="349"/>
      <c r="H6" s="349"/>
      <c r="I6" s="349"/>
      <c r="J6" s="349"/>
      <c r="K6" s="349"/>
      <c r="L6" s="349"/>
      <c r="M6" s="349"/>
    </row>
    <row r="7" spans="1:13" ht="15" customHeight="1">
      <c r="B7" s="349" t="str">
        <f>"ЦЕНЫ БЕЗ НДС.   "&amp;Титул!B29</f>
        <v>ЦЕНЫ БЕЗ НДС.   ПРАЙС-ЛИСТ ДЕЙСТВИТЕЛЕН НА 09.06.2026</v>
      </c>
      <c r="C7" s="349"/>
      <c r="D7" s="349"/>
      <c r="E7" s="349"/>
      <c r="F7" s="349"/>
      <c r="G7" s="349"/>
      <c r="H7" s="349"/>
      <c r="I7" s="349"/>
      <c r="J7" s="349"/>
      <c r="K7" s="349"/>
      <c r="L7" s="349"/>
      <c r="M7" s="349"/>
    </row>
    <row r="8" spans="1:13" ht="18.75" customHeight="1" thickBot="1">
      <c r="B8" s="349"/>
      <c r="C8" s="349"/>
      <c r="D8" s="349"/>
      <c r="E8" s="349"/>
      <c r="F8" s="349"/>
      <c r="G8" s="349"/>
      <c r="H8" s="349"/>
      <c r="I8" s="349"/>
      <c r="J8" s="349"/>
      <c r="K8" s="349"/>
      <c r="L8" s="349"/>
      <c r="M8" s="349"/>
    </row>
    <row r="9" spans="1:13" ht="18.75" customHeight="1">
      <c r="A9" s="39"/>
      <c r="B9" s="1228"/>
      <c r="C9" s="1064" t="s">
        <v>223</v>
      </c>
      <c r="D9" s="1064"/>
      <c r="E9" s="1064"/>
      <c r="F9" s="1064"/>
      <c r="G9" s="1064"/>
      <c r="H9" s="1064"/>
      <c r="I9" s="1064"/>
      <c r="J9" s="1065"/>
    </row>
    <row r="10" spans="1:13" ht="18.75" customHeight="1" thickBot="1">
      <c r="A10" s="39"/>
      <c r="B10" s="1229"/>
      <c r="C10" s="1169"/>
      <c r="D10" s="1169"/>
      <c r="E10" s="1067"/>
      <c r="F10" s="1067"/>
      <c r="G10" s="1067"/>
      <c r="H10" s="1067"/>
      <c r="I10" s="1067"/>
      <c r="J10" s="1068"/>
    </row>
    <row r="11" spans="1:13" ht="18.75" customHeight="1">
      <c r="A11" s="39"/>
      <c r="B11" s="1236" t="s">
        <v>76</v>
      </c>
      <c r="C11" s="1230" t="s">
        <v>206</v>
      </c>
      <c r="D11" s="1238" t="s">
        <v>207</v>
      </c>
      <c r="E11" s="1234" t="s">
        <v>76</v>
      </c>
      <c r="F11" s="1230" t="s">
        <v>206</v>
      </c>
      <c r="G11" s="1232" t="s">
        <v>207</v>
      </c>
      <c r="H11" s="1236" t="s">
        <v>76</v>
      </c>
      <c r="I11" s="1230" t="s">
        <v>206</v>
      </c>
      <c r="J11" s="1232" t="s">
        <v>207</v>
      </c>
    </row>
    <row r="12" spans="1:13" ht="18.75" customHeight="1" thickBot="1">
      <c r="A12" s="39"/>
      <c r="B12" s="1237"/>
      <c r="C12" s="1231"/>
      <c r="D12" s="1239"/>
      <c r="E12" s="1235"/>
      <c r="F12" s="1231"/>
      <c r="G12" s="1233"/>
      <c r="H12" s="1237"/>
      <c r="I12" s="1231"/>
      <c r="J12" s="1233"/>
    </row>
    <row r="13" spans="1:13" ht="15" customHeight="1">
      <c r="A13" s="39"/>
      <c r="B13" s="357" t="s">
        <v>691</v>
      </c>
      <c r="C13" s="385">
        <v>83.75</v>
      </c>
      <c r="D13" s="391">
        <v>88.8</v>
      </c>
      <c r="E13" s="357" t="s">
        <v>831</v>
      </c>
      <c r="F13" s="385">
        <v>421.25</v>
      </c>
      <c r="G13" s="881" t="s">
        <v>5</v>
      </c>
      <c r="H13" s="852" t="s">
        <v>823</v>
      </c>
      <c r="I13" s="385">
        <v>706.65</v>
      </c>
      <c r="J13" s="913"/>
    </row>
    <row r="14" spans="1:13" ht="15" customHeight="1">
      <c r="A14" s="39"/>
      <c r="B14" s="393" t="s">
        <v>804</v>
      </c>
      <c r="C14" s="698">
        <v>246.65</v>
      </c>
      <c r="D14" s="397" t="s">
        <v>5</v>
      </c>
      <c r="E14" s="211" t="s">
        <v>699</v>
      </c>
      <c r="F14" s="976">
        <v>48.85</v>
      </c>
      <c r="G14" s="396" t="s">
        <v>5</v>
      </c>
      <c r="H14" s="850" t="s">
        <v>1078</v>
      </c>
      <c r="I14" s="976">
        <v>698.8</v>
      </c>
      <c r="J14" s="978"/>
    </row>
    <row r="15" spans="1:13" ht="15" customHeight="1">
      <c r="A15" s="39"/>
      <c r="B15" s="211" t="s">
        <v>692</v>
      </c>
      <c r="C15" s="976">
        <v>97.35</v>
      </c>
      <c r="D15" s="394">
        <v>113.75</v>
      </c>
      <c r="E15" s="211" t="s">
        <v>700</v>
      </c>
      <c r="F15" s="698">
        <v>87.1</v>
      </c>
      <c r="G15" s="394">
        <v>115.6</v>
      </c>
      <c r="H15" s="850" t="s">
        <v>846</v>
      </c>
      <c r="I15" s="976">
        <v>691.75</v>
      </c>
      <c r="J15" s="978"/>
    </row>
    <row r="16" spans="1:13" ht="15" customHeight="1">
      <c r="A16" s="39"/>
      <c r="B16" s="211" t="s">
        <v>805</v>
      </c>
      <c r="C16" s="976">
        <v>356.4</v>
      </c>
      <c r="D16" s="396" t="s">
        <v>5</v>
      </c>
      <c r="E16" s="211" t="s">
        <v>820</v>
      </c>
      <c r="F16" s="698">
        <v>463.45</v>
      </c>
      <c r="G16" s="396"/>
      <c r="H16" s="850" t="s">
        <v>847</v>
      </c>
      <c r="I16" s="976">
        <v>705.65</v>
      </c>
      <c r="J16" s="978"/>
    </row>
    <row r="17" spans="1:13" ht="15" customHeight="1">
      <c r="A17" s="39"/>
      <c r="B17" s="211" t="s">
        <v>693</v>
      </c>
      <c r="C17" s="976">
        <v>96.4</v>
      </c>
      <c r="D17" s="394">
        <v>107</v>
      </c>
      <c r="E17" s="211" t="s">
        <v>701</v>
      </c>
      <c r="F17" s="976">
        <v>52.25</v>
      </c>
      <c r="G17" s="396" t="s">
        <v>5</v>
      </c>
      <c r="H17" s="850" t="s">
        <v>881</v>
      </c>
      <c r="I17" s="976">
        <v>732.15</v>
      </c>
      <c r="J17" s="978"/>
    </row>
    <row r="18" spans="1:13" ht="15" customHeight="1">
      <c r="A18" s="39"/>
      <c r="B18" s="211" t="s">
        <v>801</v>
      </c>
      <c r="C18" s="976">
        <v>324.14999999999998</v>
      </c>
      <c r="D18" s="396" t="s">
        <v>5</v>
      </c>
      <c r="E18" s="399" t="s">
        <v>702</v>
      </c>
      <c r="F18" s="976">
        <v>84.9</v>
      </c>
      <c r="G18" s="394">
        <v>81.25</v>
      </c>
      <c r="H18" s="850" t="s">
        <v>802</v>
      </c>
      <c r="I18" s="976">
        <v>722.85</v>
      </c>
      <c r="J18" s="977"/>
    </row>
    <row r="19" spans="1:13" ht="15" customHeight="1">
      <c r="A19" s="39"/>
      <c r="B19" s="211" t="s">
        <v>694</v>
      </c>
      <c r="C19" s="976">
        <v>38.65</v>
      </c>
      <c r="D19" s="396" t="s">
        <v>5</v>
      </c>
      <c r="E19" s="399" t="s">
        <v>845</v>
      </c>
      <c r="F19" s="976">
        <v>161.80000000000001</v>
      </c>
      <c r="G19" s="396"/>
      <c r="H19" s="850" t="s">
        <v>803</v>
      </c>
      <c r="I19" s="976">
        <v>739.3</v>
      </c>
      <c r="J19" s="977"/>
    </row>
    <row r="20" spans="1:13" ht="15" customHeight="1">
      <c r="A20" s="39"/>
      <c r="B20" s="211" t="s">
        <v>695</v>
      </c>
      <c r="C20" s="500">
        <v>60.9</v>
      </c>
      <c r="D20" s="394">
        <v>70.05</v>
      </c>
      <c r="E20" s="399" t="s">
        <v>703</v>
      </c>
      <c r="F20" s="976">
        <v>84.55</v>
      </c>
      <c r="G20" s="394">
        <v>88.75</v>
      </c>
      <c r="H20" s="850" t="s">
        <v>1079</v>
      </c>
      <c r="I20" s="698">
        <v>692</v>
      </c>
      <c r="J20" s="977"/>
    </row>
    <row r="21" spans="1:13" ht="15" customHeight="1" thickBot="1">
      <c r="A21" s="39"/>
      <c r="B21" s="211" t="s">
        <v>696</v>
      </c>
      <c r="C21" s="500">
        <v>69.25</v>
      </c>
      <c r="D21" s="397" t="s">
        <v>5</v>
      </c>
      <c r="E21" s="399" t="s">
        <v>807</v>
      </c>
      <c r="F21" s="500">
        <v>504.4</v>
      </c>
      <c r="G21" s="396" t="s">
        <v>5</v>
      </c>
      <c r="H21" s="838" t="s">
        <v>1295</v>
      </c>
      <c r="I21" s="395">
        <v>647.9</v>
      </c>
      <c r="J21" s="979"/>
    </row>
    <row r="22" spans="1:13" ht="15" customHeight="1">
      <c r="A22" s="39"/>
      <c r="B22" s="211" t="s">
        <v>806</v>
      </c>
      <c r="C22" s="698">
        <v>419.7</v>
      </c>
      <c r="D22" s="397" t="s">
        <v>5</v>
      </c>
      <c r="E22" s="211" t="s">
        <v>704</v>
      </c>
      <c r="F22" s="976">
        <v>108.15</v>
      </c>
      <c r="G22" s="394">
        <v>112</v>
      </c>
    </row>
    <row r="23" spans="1:13" ht="15" customHeight="1">
      <c r="A23" s="39"/>
      <c r="B23" s="211" t="s">
        <v>697</v>
      </c>
      <c r="C23" s="976">
        <v>50.6</v>
      </c>
      <c r="D23" s="397" t="s">
        <v>5</v>
      </c>
      <c r="E23" s="211" t="s">
        <v>1412</v>
      </c>
      <c r="F23" s="976">
        <v>110.55</v>
      </c>
      <c r="G23" s="394">
        <v>133.25</v>
      </c>
    </row>
    <row r="24" spans="1:13" ht="15" customHeight="1">
      <c r="A24" s="39"/>
      <c r="B24" s="211" t="s">
        <v>1408</v>
      </c>
      <c r="C24" s="976">
        <v>109.55</v>
      </c>
      <c r="D24" s="394">
        <v>142.44999999999999</v>
      </c>
      <c r="E24" s="211" t="s">
        <v>705</v>
      </c>
      <c r="F24" s="698">
        <v>65.900000000000006</v>
      </c>
      <c r="G24" s="397" t="s">
        <v>5</v>
      </c>
    </row>
    <row r="25" spans="1:13" ht="15" customHeight="1">
      <c r="A25" s="39"/>
      <c r="B25" s="211" t="s">
        <v>832</v>
      </c>
      <c r="C25" s="698">
        <v>399.7</v>
      </c>
      <c r="D25" s="396"/>
      <c r="E25" s="870" t="s">
        <v>706</v>
      </c>
      <c r="F25" s="976">
        <v>104.25</v>
      </c>
      <c r="G25" s="394">
        <v>110.75</v>
      </c>
    </row>
    <row r="26" spans="1:13" ht="15" customHeight="1">
      <c r="A26" s="39"/>
      <c r="B26" s="211" t="s">
        <v>1353</v>
      </c>
      <c r="C26" s="698">
        <v>59.4</v>
      </c>
      <c r="D26" s="394"/>
      <c r="E26" s="211" t="s">
        <v>821</v>
      </c>
      <c r="F26" s="500">
        <v>589.20000000000005</v>
      </c>
      <c r="G26" s="397"/>
    </row>
    <row r="27" spans="1:13" ht="15" customHeight="1" thickBot="1">
      <c r="B27" s="276" t="s">
        <v>698</v>
      </c>
      <c r="C27" s="395">
        <v>62.95</v>
      </c>
      <c r="D27" s="714">
        <v>72</v>
      </c>
      <c r="E27" s="276" t="s">
        <v>822</v>
      </c>
      <c r="F27" s="395">
        <v>617.04999999999995</v>
      </c>
      <c r="G27" s="400"/>
    </row>
    <row r="28" spans="1:13" ht="15" customHeight="1">
      <c r="D28"/>
      <c r="G28"/>
    </row>
    <row r="29" spans="1:13" ht="15" customHeight="1">
      <c r="D29"/>
      <c r="G29"/>
    </row>
    <row r="30" spans="1:13" ht="15" customHeight="1" thickBot="1"/>
    <row r="31" spans="1:13" ht="15" customHeight="1">
      <c r="B31" s="1226"/>
      <c r="C31" s="1013" t="s">
        <v>224</v>
      </c>
      <c r="D31" s="1013"/>
      <c r="E31" s="1013"/>
      <c r="F31" s="1013"/>
      <c r="G31" s="1013"/>
      <c r="H31" s="1013"/>
      <c r="I31" s="1013"/>
      <c r="J31" s="1013"/>
      <c r="K31" s="1013"/>
      <c r="L31" s="1013"/>
      <c r="M31" s="1014"/>
    </row>
    <row r="32" spans="1:13" ht="15" customHeight="1" thickBot="1">
      <c r="B32" s="1227"/>
      <c r="C32" s="1015"/>
      <c r="D32" s="1015"/>
      <c r="E32" s="1015"/>
      <c r="F32" s="1015"/>
      <c r="G32" s="1015"/>
      <c r="H32" s="1015"/>
      <c r="I32" s="1015"/>
      <c r="J32" s="1015"/>
      <c r="K32" s="1015"/>
      <c r="L32" s="1015"/>
      <c r="M32" s="1016"/>
    </row>
    <row r="33" spans="2:13" ht="15" customHeight="1">
      <c r="B33" s="1026" t="s">
        <v>76</v>
      </c>
      <c r="C33" s="1021" t="s">
        <v>206</v>
      </c>
      <c r="D33" s="1019" t="s">
        <v>207</v>
      </c>
      <c r="E33" s="1026" t="s">
        <v>76</v>
      </c>
      <c r="F33" s="1021" t="s">
        <v>206</v>
      </c>
      <c r="G33" s="1019" t="s">
        <v>207</v>
      </c>
      <c r="H33" s="1026" t="s">
        <v>76</v>
      </c>
      <c r="I33" s="1021" t="s">
        <v>206</v>
      </c>
      <c r="J33" s="1019" t="s">
        <v>207</v>
      </c>
      <c r="K33" s="1026" t="s">
        <v>76</v>
      </c>
      <c r="L33" s="1021" t="s">
        <v>206</v>
      </c>
      <c r="M33" s="1019" t="s">
        <v>207</v>
      </c>
    </row>
    <row r="34" spans="2:13" ht="15" customHeight="1" thickBot="1">
      <c r="B34" s="1027"/>
      <c r="C34" s="1022"/>
      <c r="D34" s="1020"/>
      <c r="E34" s="1027"/>
      <c r="F34" s="1022"/>
      <c r="G34" s="1020"/>
      <c r="H34" s="1027"/>
      <c r="I34" s="1022"/>
      <c r="J34" s="1020"/>
      <c r="K34" s="1069"/>
      <c r="L34" s="1215"/>
      <c r="M34" s="1206"/>
    </row>
    <row r="35" spans="2:13" ht="15" customHeight="1">
      <c r="B35" s="357" t="s">
        <v>543</v>
      </c>
      <c r="C35" s="385">
        <v>51.9</v>
      </c>
      <c r="D35" s="391">
        <v>77.55</v>
      </c>
      <c r="E35" s="405" t="s">
        <v>484</v>
      </c>
      <c r="F35" s="385">
        <v>375.45</v>
      </c>
      <c r="G35" s="1527" t="s">
        <v>5</v>
      </c>
      <c r="H35" s="357" t="s">
        <v>444</v>
      </c>
      <c r="I35" s="385">
        <v>1442.5</v>
      </c>
      <c r="J35" s="1527" t="s">
        <v>5</v>
      </c>
      <c r="K35" s="964" t="s">
        <v>1241</v>
      </c>
      <c r="L35" s="500">
        <v>3956.25</v>
      </c>
      <c r="M35" s="403"/>
    </row>
    <row r="36" spans="2:13" ht="15" customHeight="1">
      <c r="B36" s="211" t="s">
        <v>408</v>
      </c>
      <c r="C36" s="500">
        <v>41.9</v>
      </c>
      <c r="D36" s="394">
        <v>81.5</v>
      </c>
      <c r="E36" s="401" t="s">
        <v>33</v>
      </c>
      <c r="F36" s="500">
        <v>211.9</v>
      </c>
      <c r="G36" s="394">
        <v>250.35</v>
      </c>
      <c r="H36" s="211" t="s">
        <v>877</v>
      </c>
      <c r="I36" s="500">
        <v>1456.55</v>
      </c>
      <c r="J36" s="210"/>
      <c r="K36" s="964" t="s">
        <v>1246</v>
      </c>
      <c r="L36" s="500">
        <v>5313.95</v>
      </c>
      <c r="M36" s="403"/>
    </row>
    <row r="37" spans="2:13" ht="15" customHeight="1">
      <c r="B37" s="211" t="s">
        <v>452</v>
      </c>
      <c r="C37" s="500">
        <v>169.6</v>
      </c>
      <c r="D37" s="396" t="s">
        <v>5</v>
      </c>
      <c r="E37" s="401" t="s">
        <v>483</v>
      </c>
      <c r="F37" s="500">
        <v>346.1</v>
      </c>
      <c r="G37" s="501">
        <v>394.6</v>
      </c>
      <c r="H37" s="211" t="s">
        <v>445</v>
      </c>
      <c r="I37" s="1528">
        <v>1396</v>
      </c>
      <c r="J37" s="403" t="s">
        <v>5</v>
      </c>
      <c r="K37" s="964" t="s">
        <v>1242</v>
      </c>
      <c r="L37" s="1528">
        <v>5115.7</v>
      </c>
      <c r="M37" s="403"/>
    </row>
    <row r="38" spans="2:13" ht="15" customHeight="1">
      <c r="B38" s="211" t="s">
        <v>453</v>
      </c>
      <c r="C38" s="1528">
        <v>162.65</v>
      </c>
      <c r="D38" s="396" t="s">
        <v>5</v>
      </c>
      <c r="E38" s="401" t="s">
        <v>724</v>
      </c>
      <c r="F38" s="500">
        <v>577.65</v>
      </c>
      <c r="G38" s="404"/>
      <c r="H38" s="211" t="s">
        <v>1275</v>
      </c>
      <c r="I38" s="1528">
        <v>1559.15</v>
      </c>
      <c r="J38" s="914"/>
      <c r="K38" s="964" t="s">
        <v>447</v>
      </c>
      <c r="L38" s="500">
        <v>5821</v>
      </c>
      <c r="M38" s="403" t="s">
        <v>5</v>
      </c>
    </row>
    <row r="39" spans="2:13" ht="15" customHeight="1">
      <c r="B39" s="211" t="s">
        <v>402</v>
      </c>
      <c r="C39" s="1528">
        <v>57.75</v>
      </c>
      <c r="D39" s="394">
        <v>82.95</v>
      </c>
      <c r="E39" s="211" t="s">
        <v>836</v>
      </c>
      <c r="F39" s="500">
        <v>492.75</v>
      </c>
      <c r="G39" s="914"/>
      <c r="H39" s="211" t="s">
        <v>1233</v>
      </c>
      <c r="I39" s="1528">
        <v>1650.45</v>
      </c>
      <c r="J39" s="397"/>
      <c r="K39" s="964" t="s">
        <v>448</v>
      </c>
      <c r="L39" s="1528">
        <v>5398.6</v>
      </c>
      <c r="M39" s="403" t="s">
        <v>5</v>
      </c>
    </row>
    <row r="40" spans="2:13" ht="15" customHeight="1">
      <c r="B40" s="211" t="s">
        <v>494</v>
      </c>
      <c r="C40" s="1528">
        <v>49.7</v>
      </c>
      <c r="D40" s="501">
        <v>79.75</v>
      </c>
      <c r="E40" s="401" t="s">
        <v>482</v>
      </c>
      <c r="F40" s="500">
        <v>479.25</v>
      </c>
      <c r="G40" s="403" t="s">
        <v>5</v>
      </c>
      <c r="H40" s="211" t="s">
        <v>1234</v>
      </c>
      <c r="I40" s="500">
        <v>1716.05</v>
      </c>
      <c r="J40" s="397"/>
      <c r="K40" s="964" t="s">
        <v>1247</v>
      </c>
      <c r="L40" s="1528">
        <v>4880</v>
      </c>
      <c r="M40" s="403"/>
    </row>
    <row r="41" spans="2:13" ht="15" customHeight="1">
      <c r="B41" s="401" t="s">
        <v>608</v>
      </c>
      <c r="C41" s="1528">
        <v>142.80000000000001</v>
      </c>
      <c r="D41" s="397" t="s">
        <v>5</v>
      </c>
      <c r="E41" s="401" t="s">
        <v>439</v>
      </c>
      <c r="F41" s="1528">
        <v>653.95000000000005</v>
      </c>
      <c r="G41" s="397" t="s">
        <v>5</v>
      </c>
      <c r="H41" s="211" t="s">
        <v>1235</v>
      </c>
      <c r="I41" s="500">
        <v>1715.9</v>
      </c>
      <c r="J41" s="397"/>
      <c r="K41" s="964" t="s">
        <v>1243</v>
      </c>
      <c r="L41" s="1528">
        <v>6366.85</v>
      </c>
      <c r="M41" s="403"/>
    </row>
    <row r="42" spans="2:13" ht="15" customHeight="1">
      <c r="B42" s="211" t="s">
        <v>14</v>
      </c>
      <c r="C42" s="1528">
        <v>55.35</v>
      </c>
      <c r="D42" s="501">
        <v>85.3</v>
      </c>
      <c r="E42" s="401" t="s">
        <v>440</v>
      </c>
      <c r="F42" s="500">
        <v>653.70000000000005</v>
      </c>
      <c r="G42" s="396" t="s">
        <v>5</v>
      </c>
      <c r="H42" s="211" t="s">
        <v>1236</v>
      </c>
      <c r="I42" s="500">
        <v>1595.4</v>
      </c>
      <c r="J42" s="397"/>
      <c r="K42" s="964" t="s">
        <v>559</v>
      </c>
      <c r="L42" s="1528" t="s">
        <v>5</v>
      </c>
      <c r="M42" s="396" t="s">
        <v>5</v>
      </c>
    </row>
    <row r="43" spans="2:13" ht="15" customHeight="1">
      <c r="B43" s="211" t="s">
        <v>856</v>
      </c>
      <c r="C43" s="500">
        <v>156.75</v>
      </c>
      <c r="D43" s="210"/>
      <c r="E43" s="211" t="s">
        <v>413</v>
      </c>
      <c r="F43" s="1528">
        <v>238.55</v>
      </c>
      <c r="G43" s="501">
        <v>293.10000000000002</v>
      </c>
      <c r="H43" s="401" t="s">
        <v>54</v>
      </c>
      <c r="I43" s="500">
        <v>1050.5999999999999</v>
      </c>
      <c r="J43" s="394">
        <v>1414.45</v>
      </c>
      <c r="K43" s="964" t="s">
        <v>799</v>
      </c>
      <c r="L43" s="1528">
        <v>4122.8999999999996</v>
      </c>
      <c r="M43" s="210"/>
    </row>
    <row r="44" spans="2:13" ht="15" customHeight="1">
      <c r="B44" s="211" t="s">
        <v>490</v>
      </c>
      <c r="C44" s="500">
        <v>155.94999999999999</v>
      </c>
      <c r="D44" s="397" t="s">
        <v>5</v>
      </c>
      <c r="E44" s="211" t="s">
        <v>35</v>
      </c>
      <c r="F44" s="1528">
        <v>246.6</v>
      </c>
      <c r="G44" s="398">
        <v>290.7</v>
      </c>
      <c r="H44" s="401" t="s">
        <v>55</v>
      </c>
      <c r="I44" s="1528">
        <v>1050.5999999999999</v>
      </c>
      <c r="J44" s="394">
        <v>1414.45</v>
      </c>
      <c r="K44" s="964" t="s">
        <v>70</v>
      </c>
      <c r="L44" s="1528">
        <v>4228.3500000000004</v>
      </c>
      <c r="M44" s="210"/>
    </row>
    <row r="45" spans="2:13" ht="15" customHeight="1">
      <c r="B45" s="211" t="s">
        <v>564</v>
      </c>
      <c r="C45" s="500">
        <v>155.94999999999999</v>
      </c>
      <c r="D45" s="397" t="s">
        <v>5</v>
      </c>
      <c r="E45" s="211" t="s">
        <v>37</v>
      </c>
      <c r="F45" s="1528">
        <v>246.6</v>
      </c>
      <c r="G45" s="394">
        <v>290.7</v>
      </c>
      <c r="H45" s="211" t="s">
        <v>619</v>
      </c>
      <c r="I45" s="500">
        <v>1856.25</v>
      </c>
      <c r="J45" s="396" t="s">
        <v>5</v>
      </c>
      <c r="K45" s="964" t="s">
        <v>1294</v>
      </c>
      <c r="L45" s="500">
        <v>7342.4</v>
      </c>
      <c r="M45" s="403"/>
    </row>
    <row r="46" spans="2:13" ht="15" customHeight="1">
      <c r="B46" s="211" t="s">
        <v>15</v>
      </c>
      <c r="C46" s="1528">
        <v>67.8</v>
      </c>
      <c r="D46" s="394">
        <v>76.8</v>
      </c>
      <c r="E46" s="401" t="s">
        <v>538</v>
      </c>
      <c r="F46" s="500">
        <v>601.35</v>
      </c>
      <c r="G46" s="397" t="s">
        <v>5</v>
      </c>
      <c r="H46" s="211" t="s">
        <v>57</v>
      </c>
      <c r="I46" s="500">
        <v>993.55</v>
      </c>
      <c r="J46" s="394">
        <v>1414.45</v>
      </c>
      <c r="K46" s="964" t="s">
        <v>71</v>
      </c>
      <c r="L46" s="1528">
        <v>4302.8500000000004</v>
      </c>
      <c r="M46" s="403"/>
    </row>
    <row r="47" spans="2:13" ht="15" customHeight="1">
      <c r="B47" s="211" t="s">
        <v>17</v>
      </c>
      <c r="C47" s="500">
        <v>62.05</v>
      </c>
      <c r="D47" s="394">
        <v>71.25</v>
      </c>
      <c r="E47" s="401" t="s">
        <v>475</v>
      </c>
      <c r="F47" s="500">
        <v>549.54999999999995</v>
      </c>
      <c r="G47" s="397" t="s">
        <v>5</v>
      </c>
      <c r="H47" s="401" t="s">
        <v>620</v>
      </c>
      <c r="I47" s="1528">
        <v>2091.5</v>
      </c>
      <c r="J47" s="396" t="s">
        <v>5</v>
      </c>
      <c r="K47" s="964" t="s">
        <v>1244</v>
      </c>
      <c r="L47" s="500">
        <v>7688.85</v>
      </c>
      <c r="M47" s="403"/>
    </row>
    <row r="48" spans="2:13" ht="15" customHeight="1">
      <c r="B48" s="211" t="s">
        <v>403</v>
      </c>
      <c r="C48" s="1528">
        <v>59.15</v>
      </c>
      <c r="D48" s="394">
        <v>71.25</v>
      </c>
      <c r="E48" s="401" t="s">
        <v>441</v>
      </c>
      <c r="F48" s="1528">
        <v>546.5</v>
      </c>
      <c r="G48" s="397" t="s">
        <v>5</v>
      </c>
      <c r="H48" s="401" t="s">
        <v>59</v>
      </c>
      <c r="I48" s="1528">
        <v>1038.1500000000001</v>
      </c>
      <c r="J48" s="394">
        <v>1241.25</v>
      </c>
      <c r="K48" s="964" t="s">
        <v>1245</v>
      </c>
      <c r="L48" s="500">
        <v>15093.75</v>
      </c>
      <c r="M48" s="403"/>
    </row>
    <row r="49" spans="2:13" ht="15" customHeight="1">
      <c r="B49" s="211" t="s">
        <v>20</v>
      </c>
      <c r="C49" s="1528">
        <v>59.7</v>
      </c>
      <c r="D49" s="394">
        <v>71.25</v>
      </c>
      <c r="E49" s="211" t="s">
        <v>404</v>
      </c>
      <c r="F49" s="1528">
        <v>381.6</v>
      </c>
      <c r="G49" s="394">
        <v>500.85</v>
      </c>
      <c r="H49" s="401" t="s">
        <v>621</v>
      </c>
      <c r="I49" s="500">
        <v>2159.6</v>
      </c>
      <c r="J49" s="397" t="s">
        <v>5</v>
      </c>
      <c r="K49" s="964" t="s">
        <v>774</v>
      </c>
      <c r="L49" s="1528">
        <v>6219.25</v>
      </c>
      <c r="M49" s="403"/>
    </row>
    <row r="50" spans="2:13" ht="15" customHeight="1">
      <c r="B50" s="211" t="s">
        <v>565</v>
      </c>
      <c r="C50" s="1528">
        <v>163.4</v>
      </c>
      <c r="D50" s="394">
        <v>180.65</v>
      </c>
      <c r="E50" s="401" t="s">
        <v>613</v>
      </c>
      <c r="F50" s="500">
        <v>668.2</v>
      </c>
      <c r="G50" s="396" t="s">
        <v>5</v>
      </c>
      <c r="H50" s="211" t="s">
        <v>604</v>
      </c>
      <c r="I50" s="1528">
        <v>1054.95</v>
      </c>
      <c r="J50" s="397" t="s">
        <v>5</v>
      </c>
      <c r="K50" s="964" t="s">
        <v>1329</v>
      </c>
      <c r="L50" s="500">
        <v>9136</v>
      </c>
      <c r="M50" s="914"/>
    </row>
    <row r="51" spans="2:13" ht="15" customHeight="1">
      <c r="B51" s="402" t="s">
        <v>489</v>
      </c>
      <c r="C51" s="1528">
        <v>178.55</v>
      </c>
      <c r="D51" s="397" t="s">
        <v>5</v>
      </c>
      <c r="E51" s="401" t="s">
        <v>41</v>
      </c>
      <c r="F51" s="500">
        <v>336</v>
      </c>
      <c r="G51" s="398">
        <v>383.15</v>
      </c>
      <c r="H51" s="211" t="s">
        <v>1237</v>
      </c>
      <c r="I51" s="1528">
        <v>2099.3000000000002</v>
      </c>
      <c r="J51" s="397"/>
      <c r="K51" s="964" t="s">
        <v>545</v>
      </c>
      <c r="L51" s="1528">
        <v>7993.5</v>
      </c>
      <c r="M51" s="403" t="s">
        <v>5</v>
      </c>
    </row>
    <row r="52" spans="2:13" ht="15" customHeight="1">
      <c r="B52" s="402" t="s">
        <v>605</v>
      </c>
      <c r="C52" s="1528">
        <v>172.6</v>
      </c>
      <c r="D52" s="397" t="s">
        <v>5</v>
      </c>
      <c r="E52" s="401" t="s">
        <v>566</v>
      </c>
      <c r="F52" s="500">
        <v>611.65</v>
      </c>
      <c r="G52" s="396" t="s">
        <v>5</v>
      </c>
      <c r="H52" s="211" t="s">
        <v>60</v>
      </c>
      <c r="I52" s="1528">
        <v>1104.4000000000001</v>
      </c>
      <c r="J52" s="394">
        <v>1239.7</v>
      </c>
      <c r="K52" s="964" t="s">
        <v>72</v>
      </c>
      <c r="L52" s="1528">
        <v>5336.4</v>
      </c>
      <c r="M52" s="403"/>
    </row>
    <row r="53" spans="2:13" ht="15" customHeight="1">
      <c r="B53" s="402" t="s">
        <v>435</v>
      </c>
      <c r="C53" s="500">
        <v>284.3</v>
      </c>
      <c r="D53" s="397" t="s">
        <v>5</v>
      </c>
      <c r="E53" s="401" t="s">
        <v>40</v>
      </c>
      <c r="F53" s="1528">
        <v>412.55</v>
      </c>
      <c r="G53" s="394">
        <v>465.45</v>
      </c>
      <c r="H53" s="211" t="s">
        <v>622</v>
      </c>
      <c r="I53" s="1528">
        <v>2098.5</v>
      </c>
      <c r="J53" s="397" t="s">
        <v>5</v>
      </c>
      <c r="K53" s="964" t="s">
        <v>73</v>
      </c>
      <c r="L53" s="1528">
        <v>4782.2</v>
      </c>
      <c r="M53" s="403" t="s">
        <v>5</v>
      </c>
    </row>
    <row r="54" spans="2:13" ht="15" customHeight="1">
      <c r="B54" s="402" t="s">
        <v>560</v>
      </c>
      <c r="C54" s="500">
        <v>248.35</v>
      </c>
      <c r="D54" s="397"/>
      <c r="E54" s="401" t="s">
        <v>607</v>
      </c>
      <c r="F54" s="1528">
        <v>619.45000000000005</v>
      </c>
      <c r="G54" s="396" t="s">
        <v>5</v>
      </c>
      <c r="H54" s="211" t="s">
        <v>62</v>
      </c>
      <c r="I54" s="500">
        <v>1027.8</v>
      </c>
      <c r="J54" s="394">
        <v>1370.3</v>
      </c>
      <c r="K54" s="964" t="s">
        <v>1248</v>
      </c>
      <c r="L54" s="1528">
        <v>11999.1</v>
      </c>
      <c r="M54" s="403"/>
    </row>
    <row r="55" spans="2:13" ht="15" customHeight="1">
      <c r="B55" s="211" t="s">
        <v>436</v>
      </c>
      <c r="C55" s="1528">
        <v>266.7</v>
      </c>
      <c r="D55" s="394">
        <v>292.60000000000002</v>
      </c>
      <c r="E55" s="401" t="s">
        <v>43</v>
      </c>
      <c r="F55" s="1528">
        <v>331.65</v>
      </c>
      <c r="G55" s="501">
        <v>383.05</v>
      </c>
      <c r="H55" s="211" t="s">
        <v>546</v>
      </c>
      <c r="I55" s="500">
        <v>1837.5</v>
      </c>
      <c r="J55" s="398"/>
      <c r="K55" s="964" t="s">
        <v>775</v>
      </c>
      <c r="L55" s="1528">
        <v>6276.55</v>
      </c>
      <c r="M55" s="403"/>
    </row>
    <row r="56" spans="2:13" ht="15" customHeight="1">
      <c r="B56" s="211" t="s">
        <v>857</v>
      </c>
      <c r="C56" s="500">
        <v>218.85</v>
      </c>
      <c r="D56" s="394"/>
      <c r="E56" s="401" t="s">
        <v>614</v>
      </c>
      <c r="F56" s="1528">
        <v>619.25</v>
      </c>
      <c r="G56" s="397" t="s">
        <v>5</v>
      </c>
      <c r="H56" s="211" t="s">
        <v>1238</v>
      </c>
      <c r="I56" s="500">
        <v>3152.3</v>
      </c>
      <c r="J56" s="398"/>
      <c r="K56" s="964" t="s">
        <v>865</v>
      </c>
      <c r="L56" s="1528">
        <v>11593.45</v>
      </c>
      <c r="M56" s="403"/>
    </row>
    <row r="57" spans="2:13" ht="15" customHeight="1">
      <c r="B57" s="211" t="s">
        <v>22</v>
      </c>
      <c r="C57" s="1528">
        <v>121.44</v>
      </c>
      <c r="D57" s="501">
        <v>136.35</v>
      </c>
      <c r="E57" s="401" t="s">
        <v>45</v>
      </c>
      <c r="F57" s="1528">
        <v>356</v>
      </c>
      <c r="G57" s="394">
        <v>507.65</v>
      </c>
      <c r="H57" s="211" t="s">
        <v>549</v>
      </c>
      <c r="I57" s="1528">
        <v>3198.35</v>
      </c>
      <c r="J57" s="397" t="s">
        <v>5</v>
      </c>
      <c r="K57" s="964" t="s">
        <v>776</v>
      </c>
      <c r="L57" s="500">
        <v>5629.9</v>
      </c>
      <c r="M57" s="914"/>
    </row>
    <row r="58" spans="2:13" ht="15" customHeight="1">
      <c r="B58" s="401" t="s">
        <v>609</v>
      </c>
      <c r="C58" s="1528">
        <v>258.35000000000002</v>
      </c>
      <c r="D58" s="397" t="s">
        <v>5</v>
      </c>
      <c r="E58" s="401" t="s">
        <v>1232</v>
      </c>
      <c r="F58" s="1528">
        <v>601.45000000000005</v>
      </c>
      <c r="G58" s="394"/>
      <c r="H58" s="211" t="s">
        <v>481</v>
      </c>
      <c r="I58" s="1528">
        <v>3238.4</v>
      </c>
      <c r="J58" s="397" t="s">
        <v>5</v>
      </c>
      <c r="K58" s="964" t="s">
        <v>449</v>
      </c>
      <c r="L58" s="500">
        <v>11163.4</v>
      </c>
      <c r="M58" s="403" t="s">
        <v>5</v>
      </c>
    </row>
    <row r="59" spans="2:13" ht="15" customHeight="1">
      <c r="B59" s="401" t="s">
        <v>23</v>
      </c>
      <c r="C59" s="500">
        <v>117.55</v>
      </c>
      <c r="D59" s="394">
        <v>143.69999999999999</v>
      </c>
      <c r="E59" s="401" t="s">
        <v>849</v>
      </c>
      <c r="F59" s="1528">
        <v>696.05</v>
      </c>
      <c r="G59" s="397" t="s">
        <v>5</v>
      </c>
      <c r="H59" s="211" t="s">
        <v>880</v>
      </c>
      <c r="I59" s="1528">
        <v>2970.4</v>
      </c>
      <c r="J59" s="397"/>
      <c r="K59" s="964" t="s">
        <v>450</v>
      </c>
      <c r="L59" s="500">
        <v>9900.9500000000007</v>
      </c>
      <c r="M59" s="403" t="s">
        <v>5</v>
      </c>
    </row>
    <row r="60" spans="2:13" ht="15" customHeight="1">
      <c r="B60" s="401" t="s">
        <v>610</v>
      </c>
      <c r="C60" s="500">
        <v>219.85</v>
      </c>
      <c r="D60" s="397" t="s">
        <v>5</v>
      </c>
      <c r="E60" s="401" t="s">
        <v>850</v>
      </c>
      <c r="F60" s="500">
        <v>1049.75</v>
      </c>
      <c r="G60" s="397" t="s">
        <v>5</v>
      </c>
      <c r="H60" s="211" t="s">
        <v>446</v>
      </c>
      <c r="I60" s="1528">
        <v>2565</v>
      </c>
      <c r="J60" s="397" t="s">
        <v>5</v>
      </c>
      <c r="K60" s="964" t="s">
        <v>1249</v>
      </c>
      <c r="L60" s="1528">
        <v>9711.4500000000007</v>
      </c>
      <c r="M60" s="403"/>
    </row>
    <row r="61" spans="2:13" ht="15" customHeight="1">
      <c r="B61" s="401" t="s">
        <v>25</v>
      </c>
      <c r="C61" s="1528">
        <v>109.1</v>
      </c>
      <c r="D61" s="394">
        <v>125.7</v>
      </c>
      <c r="E61" s="401" t="s">
        <v>851</v>
      </c>
      <c r="F61" s="500">
        <v>1045.7</v>
      </c>
      <c r="G61" s="397" t="s">
        <v>5</v>
      </c>
      <c r="H61" s="211" t="s">
        <v>63</v>
      </c>
      <c r="I61" s="1528">
        <v>2014</v>
      </c>
      <c r="J61" s="394">
        <v>2799.75</v>
      </c>
      <c r="K61" s="964" t="s">
        <v>74</v>
      </c>
      <c r="L61" s="1528">
        <v>12295.1</v>
      </c>
      <c r="M61" s="403" t="s">
        <v>5</v>
      </c>
    </row>
    <row r="62" spans="2:13" ht="15" customHeight="1">
      <c r="B62" s="401" t="s">
        <v>606</v>
      </c>
      <c r="C62" s="500">
        <v>211.75</v>
      </c>
      <c r="D62" s="396" t="s">
        <v>5</v>
      </c>
      <c r="E62" s="401" t="s">
        <v>1208</v>
      </c>
      <c r="F62" s="500">
        <v>938.4</v>
      </c>
      <c r="G62" s="210"/>
      <c r="H62" s="211" t="s">
        <v>432</v>
      </c>
      <c r="I62" s="500">
        <v>1964.85</v>
      </c>
      <c r="J62" s="501">
        <v>2640.25</v>
      </c>
      <c r="K62" s="964" t="s">
        <v>561</v>
      </c>
      <c r="L62" s="1528">
        <v>8445.65</v>
      </c>
      <c r="M62" s="403" t="s">
        <v>5</v>
      </c>
    </row>
    <row r="63" spans="2:13" ht="15" customHeight="1" thickBot="1">
      <c r="B63" s="401" t="s">
        <v>848</v>
      </c>
      <c r="C63" s="1528">
        <v>300.7</v>
      </c>
      <c r="D63" s="396"/>
      <c r="E63" s="401" t="s">
        <v>852</v>
      </c>
      <c r="F63" s="500">
        <v>938.25</v>
      </c>
      <c r="G63" s="397" t="s">
        <v>5</v>
      </c>
      <c r="H63" s="211" t="s">
        <v>1239</v>
      </c>
      <c r="I63" s="1528">
        <v>3793.8</v>
      </c>
      <c r="J63" s="394"/>
      <c r="K63" s="963" t="s">
        <v>75</v>
      </c>
      <c r="L63" s="508">
        <v>11463.6</v>
      </c>
      <c r="M63" s="400" t="s">
        <v>5</v>
      </c>
    </row>
    <row r="64" spans="2:13" ht="15" customHeight="1">
      <c r="B64" s="401" t="s">
        <v>798</v>
      </c>
      <c r="C64" s="500">
        <v>304.89999999999998</v>
      </c>
      <c r="D64" s="396" t="s">
        <v>5</v>
      </c>
      <c r="E64" s="401" t="s">
        <v>47</v>
      </c>
      <c r="F64" s="1528">
        <v>562.75</v>
      </c>
      <c r="G64" s="394">
        <v>728.7</v>
      </c>
      <c r="H64" s="211" t="s">
        <v>64</v>
      </c>
      <c r="I64" s="1528">
        <v>2198.1999999999998</v>
      </c>
      <c r="J64" s="394">
        <v>2349.1</v>
      </c>
    </row>
    <row r="65" spans="2:10" ht="15" customHeight="1">
      <c r="B65" s="401" t="s">
        <v>437</v>
      </c>
      <c r="C65" s="1528">
        <v>275.25</v>
      </c>
      <c r="D65" s="394">
        <v>323.14999999999998</v>
      </c>
      <c r="E65" s="401" t="s">
        <v>615</v>
      </c>
      <c r="F65" s="1528">
        <v>1013.3</v>
      </c>
      <c r="G65" s="397" t="s">
        <v>5</v>
      </c>
      <c r="H65" s="211" t="s">
        <v>843</v>
      </c>
      <c r="I65" s="1528">
        <v>3070.8</v>
      </c>
      <c r="J65" s="394"/>
    </row>
    <row r="66" spans="2:10" ht="15" customHeight="1">
      <c r="B66" s="211" t="s">
        <v>26</v>
      </c>
      <c r="C66" s="1528">
        <v>154.35</v>
      </c>
      <c r="D66" s="501">
        <v>180.05</v>
      </c>
      <c r="E66" s="401" t="s">
        <v>48</v>
      </c>
      <c r="F66" s="1528">
        <v>562.25</v>
      </c>
      <c r="G66" s="394">
        <v>722.75</v>
      </c>
      <c r="H66" s="211" t="s">
        <v>65</v>
      </c>
      <c r="I66" s="1528">
        <v>2167.35</v>
      </c>
      <c r="J66" s="501">
        <v>2400.6</v>
      </c>
    </row>
    <row r="67" spans="2:10" ht="15" customHeight="1">
      <c r="B67" s="401" t="s">
        <v>611</v>
      </c>
      <c r="C67" s="500">
        <v>287.5</v>
      </c>
      <c r="D67" s="397" t="s">
        <v>5</v>
      </c>
      <c r="E67" s="401" t="s">
        <v>616</v>
      </c>
      <c r="F67" s="1528">
        <v>1001.3</v>
      </c>
      <c r="G67" s="397" t="s">
        <v>5</v>
      </c>
      <c r="H67" s="211" t="s">
        <v>861</v>
      </c>
      <c r="I67" s="1528">
        <v>2771.15</v>
      </c>
      <c r="J67" s="404"/>
    </row>
    <row r="68" spans="2:10" ht="15" customHeight="1">
      <c r="B68" s="401" t="s">
        <v>79</v>
      </c>
      <c r="C68" s="1528">
        <v>147.9</v>
      </c>
      <c r="D68" s="398">
        <v>175.25</v>
      </c>
      <c r="E68" s="401" t="s">
        <v>49</v>
      </c>
      <c r="F68" s="1528">
        <v>524.25</v>
      </c>
      <c r="G68" s="394">
        <v>719.15</v>
      </c>
      <c r="H68" s="211" t="s">
        <v>478</v>
      </c>
      <c r="I68" s="1528">
        <v>4737.8</v>
      </c>
      <c r="J68" s="403" t="s">
        <v>5</v>
      </c>
    </row>
    <row r="69" spans="2:10" ht="15" customHeight="1">
      <c r="B69" s="401" t="s">
        <v>612</v>
      </c>
      <c r="C69" s="1528">
        <v>306.39999999999998</v>
      </c>
      <c r="D69" s="397" t="s">
        <v>5</v>
      </c>
      <c r="E69" s="401" t="s">
        <v>617</v>
      </c>
      <c r="F69" s="500">
        <v>954.55</v>
      </c>
      <c r="G69" s="397" t="s">
        <v>5</v>
      </c>
      <c r="H69" s="211" t="s">
        <v>1240</v>
      </c>
      <c r="I69" s="1528">
        <v>4556.3</v>
      </c>
      <c r="J69" s="403"/>
    </row>
    <row r="70" spans="2:10" ht="15" customHeight="1">
      <c r="B70" s="401" t="s">
        <v>27</v>
      </c>
      <c r="C70" s="1528">
        <v>139.94999999999999</v>
      </c>
      <c r="D70" s="394">
        <v>174.75</v>
      </c>
      <c r="E70" s="401" t="s">
        <v>50</v>
      </c>
      <c r="F70" s="500">
        <v>524.25</v>
      </c>
      <c r="G70" s="394">
        <v>656.75</v>
      </c>
      <c r="H70" s="211" t="s">
        <v>462</v>
      </c>
      <c r="I70" s="1528">
        <v>4331.6499999999996</v>
      </c>
      <c r="J70" s="403" t="s">
        <v>5</v>
      </c>
    </row>
    <row r="71" spans="2:10" ht="15" customHeight="1">
      <c r="B71" s="401" t="s">
        <v>487</v>
      </c>
      <c r="C71" s="500">
        <v>302.3</v>
      </c>
      <c r="D71" s="397" t="s">
        <v>5</v>
      </c>
      <c r="E71" s="401" t="s">
        <v>618</v>
      </c>
      <c r="F71" s="500">
        <v>954.4</v>
      </c>
      <c r="G71" s="397" t="s">
        <v>5</v>
      </c>
      <c r="H71" s="211" t="s">
        <v>463</v>
      </c>
      <c r="I71" s="500">
        <v>4239</v>
      </c>
      <c r="J71" s="403" t="s">
        <v>5</v>
      </c>
    </row>
    <row r="72" spans="2:10" ht="15" customHeight="1">
      <c r="B72" s="211" t="s">
        <v>438</v>
      </c>
      <c r="C72" s="1528">
        <v>410.2</v>
      </c>
      <c r="D72" s="397" t="s">
        <v>5</v>
      </c>
      <c r="E72" s="211" t="s">
        <v>442</v>
      </c>
      <c r="F72" s="1528">
        <v>408.6</v>
      </c>
      <c r="G72" s="394">
        <v>618.15</v>
      </c>
      <c r="H72" s="211" t="s">
        <v>66</v>
      </c>
      <c r="I72" s="1528">
        <v>3002.75</v>
      </c>
      <c r="J72" s="501">
        <v>4194.8500000000004</v>
      </c>
    </row>
    <row r="73" spans="2:10" ht="15" customHeight="1">
      <c r="B73" s="211" t="s">
        <v>486</v>
      </c>
      <c r="C73" s="500">
        <v>419.9</v>
      </c>
      <c r="D73" s="394" t="s">
        <v>5</v>
      </c>
      <c r="E73" s="401" t="s">
        <v>52</v>
      </c>
      <c r="F73" s="500">
        <v>490</v>
      </c>
      <c r="G73" s="394">
        <v>596.04999999999995</v>
      </c>
      <c r="H73" s="211" t="s">
        <v>67</v>
      </c>
      <c r="I73" s="1528">
        <v>3240.9</v>
      </c>
      <c r="J73" s="501">
        <v>3597.4</v>
      </c>
    </row>
    <row r="74" spans="2:10" ht="15" customHeight="1">
      <c r="B74" s="211" t="s">
        <v>674</v>
      </c>
      <c r="C74" s="500">
        <v>353.4</v>
      </c>
      <c r="D74" s="396" t="s">
        <v>5</v>
      </c>
      <c r="E74" s="401" t="s">
        <v>567</v>
      </c>
      <c r="F74" s="500">
        <v>911.1</v>
      </c>
      <c r="G74" s="397" t="s">
        <v>5</v>
      </c>
      <c r="H74" s="211" t="s">
        <v>708</v>
      </c>
      <c r="I74" s="1528">
        <v>5026.1499999999996</v>
      </c>
      <c r="J74" s="403" t="s">
        <v>5</v>
      </c>
    </row>
    <row r="75" spans="2:10" ht="15" customHeight="1">
      <c r="B75" s="211" t="s">
        <v>29</v>
      </c>
      <c r="C75" s="1528">
        <v>230.1</v>
      </c>
      <c r="D75" s="501">
        <v>284.35000000000002</v>
      </c>
      <c r="E75" s="401" t="s">
        <v>876</v>
      </c>
      <c r="F75" s="1528">
        <v>1432.2</v>
      </c>
      <c r="G75" s="210"/>
      <c r="H75" s="211" t="s">
        <v>68</v>
      </c>
      <c r="I75" s="1528">
        <v>2507.5500000000002</v>
      </c>
      <c r="J75" s="501">
        <v>2854.95</v>
      </c>
    </row>
    <row r="76" spans="2:10">
      <c r="B76" s="401" t="s">
        <v>485</v>
      </c>
      <c r="C76" s="1528">
        <v>395.3</v>
      </c>
      <c r="D76" s="396" t="s">
        <v>5</v>
      </c>
      <c r="E76" s="401" t="s">
        <v>717</v>
      </c>
      <c r="F76" s="1528">
        <v>1464.05</v>
      </c>
      <c r="G76" s="912" t="s">
        <v>5</v>
      </c>
      <c r="H76" s="211" t="s">
        <v>863</v>
      </c>
      <c r="I76" s="500">
        <v>4162.5</v>
      </c>
      <c r="J76" s="394"/>
    </row>
    <row r="77" spans="2:10" ht="15.75" thickBot="1">
      <c r="B77" s="276" t="s">
        <v>31</v>
      </c>
      <c r="C77" s="508">
        <v>211.9</v>
      </c>
      <c r="D77" s="714">
        <v>250.35</v>
      </c>
      <c r="E77" s="406" t="s">
        <v>443</v>
      </c>
      <c r="F77" s="508">
        <v>1637.6</v>
      </c>
      <c r="G77" s="400" t="s">
        <v>5</v>
      </c>
      <c r="H77" s="276" t="s">
        <v>69</v>
      </c>
      <c r="I77" s="395">
        <v>2850.9</v>
      </c>
      <c r="J77" s="714">
        <v>2993.45</v>
      </c>
    </row>
    <row r="119" spans="7:7">
      <c r="G119"/>
    </row>
    <row r="120" spans="7:7">
      <c r="G120"/>
    </row>
    <row r="121" spans="7:7">
      <c r="G121"/>
    </row>
  </sheetData>
  <sheetProtection formatCells="0" formatColumns="0" formatRows="0" insertColumns="0" insertRows="0" insertHyperlinks="0" deleteColumns="0" deleteRows="0" sort="0" autoFilter="0" pivotTables="0"/>
  <mergeCells count="31">
    <mergeCell ref="F2:J2"/>
    <mergeCell ref="F3:J3"/>
    <mergeCell ref="F4:J4"/>
    <mergeCell ref="F5:J5"/>
    <mergeCell ref="C33:C34"/>
    <mergeCell ref="C11:C12"/>
    <mergeCell ref="D11:D12"/>
    <mergeCell ref="H11:H12"/>
    <mergeCell ref="I11:I12"/>
    <mergeCell ref="J11:J12"/>
    <mergeCell ref="B1:E5"/>
    <mergeCell ref="F1:J1"/>
    <mergeCell ref="B33:B34"/>
    <mergeCell ref="H33:H34"/>
    <mergeCell ref="G33:G34"/>
    <mergeCell ref="F33:F34"/>
    <mergeCell ref="E33:E34"/>
    <mergeCell ref="D33:D34"/>
    <mergeCell ref="M33:M34"/>
    <mergeCell ref="L33:L34"/>
    <mergeCell ref="K33:K34"/>
    <mergeCell ref="I33:I34"/>
    <mergeCell ref="J33:J34"/>
    <mergeCell ref="B31:B32"/>
    <mergeCell ref="B9:B10"/>
    <mergeCell ref="F11:F12"/>
    <mergeCell ref="G11:G12"/>
    <mergeCell ref="E11:E12"/>
    <mergeCell ref="B11:B12"/>
    <mergeCell ref="C9:J10"/>
    <mergeCell ref="C31:M32"/>
  </mergeCells>
  <conditionalFormatting sqref="B35:B77">
    <cfRule type="duplicateValues" dxfId="7" priority="3"/>
  </conditionalFormatting>
  <conditionalFormatting sqref="E13:E27">
    <cfRule type="duplicateValues" dxfId="6" priority="4"/>
  </conditionalFormatting>
  <conditionalFormatting sqref="E35:E77">
    <cfRule type="duplicateValues" dxfId="5" priority="2"/>
  </conditionalFormatting>
  <conditionalFormatting sqref="H35:H77 K35:K46">
    <cfRule type="duplicateValues" dxfId="4" priority="1"/>
  </conditionalFormatting>
  <hyperlinks>
    <hyperlink ref="F4" r:id="rId1" xr:uid="{ECD1B4F5-7515-45C7-A1D2-FDE938D56220}"/>
  </hyperlinks>
  <pageMargins left="0.25" right="0.25" top="0.75" bottom="0.75" header="0.3" footer="0.3"/>
  <pageSetup paperSize="9" scale="51" fitToHeight="0" orientation="portrait" r:id="rId2"/>
  <headerFooter scaleWithDoc="0">
    <oddFooter>&amp;C&amp;P</oddFooter>
  </headerFooter>
  <drawing r:id="rId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5BCFCD5-1F52-481B-AC77-7538185D3BD8}">
  <dimension ref="B1:J47"/>
  <sheetViews>
    <sheetView zoomScale="86" zoomScaleNormal="86" workbookViewId="0">
      <selection activeCell="C86" sqref="C86"/>
    </sheetView>
  </sheetViews>
  <sheetFormatPr defaultRowHeight="15"/>
  <cols>
    <col min="1" max="1" width="3.5703125" customWidth="1"/>
    <col min="2" max="2" width="15.5703125" customWidth="1"/>
    <col min="4" max="4" width="8.7109375" customWidth="1"/>
    <col min="5" max="5" width="15.5703125" customWidth="1"/>
    <col min="7" max="7" width="10.5703125" customWidth="1"/>
  </cols>
  <sheetData>
    <row r="1" spans="2:10">
      <c r="B1" s="995"/>
      <c r="C1" s="995"/>
      <c r="D1" s="995"/>
      <c r="E1" s="995"/>
      <c r="F1" s="991" t="s">
        <v>6</v>
      </c>
      <c r="G1" s="991"/>
      <c r="H1" s="991"/>
      <c r="I1" s="991"/>
      <c r="J1" s="991"/>
    </row>
    <row r="2" spans="2:10">
      <c r="B2" s="995"/>
      <c r="C2" s="995"/>
      <c r="D2" s="995"/>
      <c r="E2" s="995"/>
      <c r="F2" s="992" t="s">
        <v>1221</v>
      </c>
      <c r="G2" s="992"/>
      <c r="H2" s="992"/>
      <c r="I2" s="992"/>
      <c r="J2" s="992"/>
    </row>
    <row r="3" spans="2:10">
      <c r="B3" s="995"/>
      <c r="C3" s="995"/>
      <c r="D3" s="995"/>
      <c r="E3" s="995"/>
      <c r="F3" s="991" t="s">
        <v>571</v>
      </c>
      <c r="G3" s="991"/>
      <c r="H3" s="991"/>
      <c r="I3" s="991"/>
      <c r="J3" s="991"/>
    </row>
    <row r="4" spans="2:10">
      <c r="B4" s="995"/>
      <c r="C4" s="995"/>
      <c r="D4" s="995"/>
      <c r="E4" s="995"/>
      <c r="F4" s="993" t="s">
        <v>4</v>
      </c>
      <c r="G4" s="991"/>
      <c r="H4" s="991"/>
      <c r="I4" s="991"/>
      <c r="J4" s="991"/>
    </row>
    <row r="5" spans="2:10">
      <c r="B5" s="995"/>
      <c r="C5" s="995"/>
      <c r="D5" s="995"/>
      <c r="E5" s="995"/>
      <c r="F5" s="991" t="s">
        <v>8</v>
      </c>
      <c r="G5" s="991"/>
      <c r="H5" s="991"/>
      <c r="I5" s="991"/>
      <c r="J5" s="991"/>
    </row>
    <row r="7" spans="2:10">
      <c r="B7" s="349" t="str">
        <f>"ЦЕНЫ БЕЗ НДС.   "&amp;Титул!B29</f>
        <v>ЦЕНЫ БЕЗ НДС.   ПРАЙС-ЛИСТ ДЕЙСТВИТЕЛЕН НА 09.06.2026</v>
      </c>
    </row>
    <row r="8" spans="2:10" ht="15.75" thickBot="1"/>
    <row r="9" spans="2:10" ht="16.5" customHeight="1">
      <c r="B9" s="1240" t="s">
        <v>752</v>
      </c>
      <c r="C9" s="1241"/>
      <c r="D9" s="1241"/>
      <c r="E9" s="1241"/>
      <c r="F9" s="1241"/>
      <c r="G9" s="1242"/>
    </row>
    <row r="10" spans="2:10" ht="18" customHeight="1" thickBot="1">
      <c r="B10" s="1243"/>
      <c r="C10" s="1244"/>
      <c r="D10" s="1244"/>
      <c r="E10" s="1244"/>
      <c r="F10" s="1244"/>
      <c r="G10" s="1245"/>
    </row>
    <row r="11" spans="2:10">
      <c r="B11" s="1075" t="s">
        <v>76</v>
      </c>
      <c r="C11" s="1077" t="s">
        <v>492</v>
      </c>
      <c r="D11" s="1246" t="s">
        <v>0</v>
      </c>
      <c r="E11" s="1075" t="s">
        <v>76</v>
      </c>
      <c r="F11" s="1077" t="s">
        <v>492</v>
      </c>
      <c r="G11" s="1246" t="s">
        <v>0</v>
      </c>
    </row>
    <row r="12" spans="2:10" ht="15.75" thickBot="1">
      <c r="B12" s="1076"/>
      <c r="C12" s="1078"/>
      <c r="D12" s="1247"/>
      <c r="E12" s="1076"/>
      <c r="F12" s="1078"/>
      <c r="G12" s="1247"/>
    </row>
    <row r="13" spans="2:10">
      <c r="B13" s="357" t="s">
        <v>725</v>
      </c>
      <c r="C13" s="272">
        <v>0.2</v>
      </c>
      <c r="D13" s="968">
        <v>126.3</v>
      </c>
      <c r="E13" s="357" t="s">
        <v>47</v>
      </c>
      <c r="F13" s="272">
        <v>1.5</v>
      </c>
      <c r="G13" s="968">
        <v>1880.65</v>
      </c>
    </row>
    <row r="14" spans="2:10">
      <c r="B14" s="211" t="s">
        <v>753</v>
      </c>
      <c r="C14" s="273">
        <v>0.2</v>
      </c>
      <c r="D14" s="967">
        <v>116.5</v>
      </c>
      <c r="E14" s="211" t="s">
        <v>48</v>
      </c>
      <c r="F14" s="273">
        <v>1.5</v>
      </c>
      <c r="G14" s="967">
        <v>1044.9000000000001</v>
      </c>
    </row>
    <row r="15" spans="2:10">
      <c r="B15" s="211" t="s">
        <v>726</v>
      </c>
      <c r="C15" s="273">
        <v>0.2</v>
      </c>
      <c r="D15" s="967">
        <v>88.95</v>
      </c>
      <c r="E15" s="211" t="s">
        <v>49</v>
      </c>
      <c r="F15" s="273">
        <v>2.2999999999999998</v>
      </c>
      <c r="G15" s="967">
        <v>830.8</v>
      </c>
    </row>
    <row r="16" spans="2:10">
      <c r="B16" s="211" t="s">
        <v>754</v>
      </c>
      <c r="C16" s="273">
        <v>0.2</v>
      </c>
      <c r="D16" s="967">
        <v>140.1</v>
      </c>
      <c r="E16" s="211" t="s">
        <v>50</v>
      </c>
      <c r="F16" s="273">
        <v>2.2999999999999998</v>
      </c>
      <c r="G16" s="967">
        <v>791.25</v>
      </c>
    </row>
    <row r="17" spans="2:7">
      <c r="B17" s="211" t="s">
        <v>727</v>
      </c>
      <c r="C17" s="273">
        <v>0.2</v>
      </c>
      <c r="D17" s="967">
        <v>140</v>
      </c>
      <c r="E17" s="211" t="s">
        <v>770</v>
      </c>
      <c r="F17" s="274">
        <v>2.2999999999999998</v>
      </c>
      <c r="G17" s="967">
        <v>697.15</v>
      </c>
    </row>
    <row r="18" spans="2:7">
      <c r="B18" s="211" t="s">
        <v>755</v>
      </c>
      <c r="C18" s="273">
        <v>0.3</v>
      </c>
      <c r="D18" s="967">
        <v>133.94999999999999</v>
      </c>
      <c r="E18" s="211" t="s">
        <v>52</v>
      </c>
      <c r="F18" s="273">
        <v>2.2999999999999998</v>
      </c>
      <c r="G18" s="967">
        <v>671.7</v>
      </c>
    </row>
    <row r="19" spans="2:7">
      <c r="B19" s="211" t="s">
        <v>110</v>
      </c>
      <c r="C19" s="273">
        <v>0.3</v>
      </c>
      <c r="D19" s="967">
        <v>247.2</v>
      </c>
      <c r="E19" s="211" t="s">
        <v>54</v>
      </c>
      <c r="F19" s="273">
        <v>2.9</v>
      </c>
      <c r="G19" s="967">
        <v>3511.1</v>
      </c>
    </row>
    <row r="20" spans="2:7">
      <c r="B20" s="211" t="s">
        <v>756</v>
      </c>
      <c r="C20" s="273">
        <v>0.3</v>
      </c>
      <c r="D20" s="967">
        <v>234.15</v>
      </c>
      <c r="E20" s="211" t="s">
        <v>55</v>
      </c>
      <c r="F20" s="273">
        <v>2.9</v>
      </c>
      <c r="G20" s="967">
        <v>2469.4499999999998</v>
      </c>
    </row>
    <row r="21" spans="2:7">
      <c r="B21" s="211" t="s">
        <v>757</v>
      </c>
      <c r="C21" s="273">
        <v>0.3</v>
      </c>
      <c r="D21" s="967">
        <v>234.15</v>
      </c>
      <c r="E21" s="211" t="s">
        <v>57</v>
      </c>
      <c r="F21" s="273">
        <v>2.9</v>
      </c>
      <c r="G21" s="967">
        <v>2076.8000000000002</v>
      </c>
    </row>
    <row r="22" spans="2:7">
      <c r="B22" s="211" t="s">
        <v>758</v>
      </c>
      <c r="C22" s="273">
        <v>0.4</v>
      </c>
      <c r="D22" s="967">
        <v>138.25</v>
      </c>
      <c r="E22" s="211" t="s">
        <v>59</v>
      </c>
      <c r="F22" s="273">
        <v>2.9</v>
      </c>
      <c r="G22" s="967">
        <v>1869.1</v>
      </c>
    </row>
    <row r="23" spans="2:7">
      <c r="B23" s="211" t="s">
        <v>22</v>
      </c>
      <c r="C23" s="273">
        <v>0.4</v>
      </c>
      <c r="D23" s="967">
        <v>265</v>
      </c>
      <c r="E23" s="211" t="s">
        <v>604</v>
      </c>
      <c r="F23" s="273">
        <v>2.9</v>
      </c>
      <c r="G23" s="967">
        <v>1530.45</v>
      </c>
    </row>
    <row r="24" spans="2:7">
      <c r="B24" s="211" t="s">
        <v>23</v>
      </c>
      <c r="C24" s="273">
        <v>0.5</v>
      </c>
      <c r="D24" s="967">
        <v>192.25</v>
      </c>
      <c r="E24" s="211" t="s">
        <v>60</v>
      </c>
      <c r="F24" s="273">
        <v>4.4000000000000004</v>
      </c>
      <c r="G24" s="967">
        <v>1515.15</v>
      </c>
    </row>
    <row r="25" spans="2:7">
      <c r="B25" s="211" t="s">
        <v>25</v>
      </c>
      <c r="C25" s="273">
        <v>0.4</v>
      </c>
      <c r="D25" s="967">
        <v>192.25</v>
      </c>
      <c r="E25" s="211" t="s">
        <v>800</v>
      </c>
      <c r="F25" s="273">
        <v>4.4000000000000004</v>
      </c>
      <c r="G25" s="967">
        <v>1498.85</v>
      </c>
    </row>
    <row r="26" spans="2:7">
      <c r="B26" s="211" t="s">
        <v>759</v>
      </c>
      <c r="C26" s="273">
        <v>0.7</v>
      </c>
      <c r="D26" s="967">
        <v>239.95</v>
      </c>
      <c r="E26" s="211" t="s">
        <v>771</v>
      </c>
      <c r="F26" s="273">
        <v>4.5999999999999996</v>
      </c>
      <c r="G26" s="967">
        <v>3069.1</v>
      </c>
    </row>
    <row r="27" spans="2:7">
      <c r="B27" s="211" t="s">
        <v>760</v>
      </c>
      <c r="C27" s="273">
        <v>0.7</v>
      </c>
      <c r="D27" s="967">
        <v>215.4</v>
      </c>
      <c r="E27" s="211" t="s">
        <v>772</v>
      </c>
      <c r="F27" s="273">
        <v>4.5999999999999996</v>
      </c>
      <c r="G27" s="967">
        <v>2519.65</v>
      </c>
    </row>
    <row r="28" spans="2:7">
      <c r="B28" s="211" t="s">
        <v>761</v>
      </c>
      <c r="C28" s="273">
        <v>0.6</v>
      </c>
      <c r="D28" s="967">
        <v>314.05</v>
      </c>
      <c r="E28" s="211" t="s">
        <v>136</v>
      </c>
      <c r="F28" s="273">
        <v>7</v>
      </c>
      <c r="G28" s="967">
        <v>2191.6</v>
      </c>
    </row>
    <row r="29" spans="2:7">
      <c r="B29" s="211" t="s">
        <v>762</v>
      </c>
      <c r="C29" s="273">
        <v>0.6</v>
      </c>
      <c r="D29" s="967">
        <v>269.2</v>
      </c>
      <c r="E29" s="211" t="s">
        <v>63</v>
      </c>
      <c r="F29" s="273">
        <v>6</v>
      </c>
      <c r="G29" s="967">
        <v>3745.5</v>
      </c>
    </row>
    <row r="30" spans="2:7">
      <c r="B30" s="211" t="s">
        <v>672</v>
      </c>
      <c r="C30" s="273">
        <v>0.6</v>
      </c>
      <c r="D30" s="967">
        <v>213.3</v>
      </c>
      <c r="E30" s="211" t="s">
        <v>432</v>
      </c>
      <c r="F30" s="273">
        <v>6</v>
      </c>
      <c r="G30" s="967">
        <v>2957.1</v>
      </c>
    </row>
    <row r="31" spans="2:7">
      <c r="B31" s="211" t="s">
        <v>763</v>
      </c>
      <c r="C31" s="273">
        <v>0.8</v>
      </c>
      <c r="D31" s="967">
        <v>349.3</v>
      </c>
      <c r="E31" s="211" t="s">
        <v>1082</v>
      </c>
      <c r="F31" s="273">
        <v>8.3000000000000007</v>
      </c>
      <c r="G31" s="967">
        <v>2626.2</v>
      </c>
    </row>
    <row r="32" spans="2:7">
      <c r="B32" s="211" t="s">
        <v>723</v>
      </c>
      <c r="C32" s="273">
        <v>0.9</v>
      </c>
      <c r="D32" s="967">
        <v>349.3</v>
      </c>
      <c r="E32" s="211" t="s">
        <v>64</v>
      </c>
      <c r="F32" s="273">
        <v>8.3000000000000007</v>
      </c>
      <c r="G32" s="967">
        <v>2565.65</v>
      </c>
    </row>
    <row r="33" spans="2:7">
      <c r="B33" s="211" t="s">
        <v>121</v>
      </c>
      <c r="C33" s="273">
        <v>0.7</v>
      </c>
      <c r="D33" s="967">
        <v>227.5</v>
      </c>
      <c r="E33" s="211" t="s">
        <v>773</v>
      </c>
      <c r="F33" s="273">
        <v>8.5</v>
      </c>
      <c r="G33" s="967">
        <v>3826.55</v>
      </c>
    </row>
    <row r="34" spans="2:7">
      <c r="B34" s="211" t="s">
        <v>29</v>
      </c>
      <c r="C34" s="407">
        <v>0.9</v>
      </c>
      <c r="D34" s="967">
        <v>490.65</v>
      </c>
      <c r="E34" s="211" t="s">
        <v>735</v>
      </c>
      <c r="F34" s="273">
        <v>12</v>
      </c>
      <c r="G34" s="967">
        <v>2996.15</v>
      </c>
    </row>
    <row r="35" spans="2:7">
      <c r="B35" s="211" t="s">
        <v>31</v>
      </c>
      <c r="C35" s="273">
        <v>0.9</v>
      </c>
      <c r="D35" s="967">
        <v>354.7</v>
      </c>
      <c r="E35" s="211" t="s">
        <v>66</v>
      </c>
      <c r="F35" s="273">
        <v>9</v>
      </c>
      <c r="G35" s="967">
        <v>6444.6</v>
      </c>
    </row>
    <row r="36" spans="2:7">
      <c r="B36" s="211" t="s">
        <v>33</v>
      </c>
      <c r="C36" s="273">
        <v>0.9</v>
      </c>
      <c r="D36" s="967">
        <v>268.7</v>
      </c>
      <c r="E36" s="211" t="s">
        <v>67</v>
      </c>
      <c r="F36" s="273">
        <v>11</v>
      </c>
      <c r="G36" s="967">
        <v>4983.55</v>
      </c>
    </row>
    <row r="37" spans="2:7">
      <c r="B37" s="393" t="s">
        <v>764</v>
      </c>
      <c r="C37" s="408">
        <v>1.6</v>
      </c>
      <c r="D37" s="967">
        <v>639.75</v>
      </c>
      <c r="E37" s="211" t="s">
        <v>68</v>
      </c>
      <c r="F37" s="273">
        <v>11</v>
      </c>
      <c r="G37" s="967">
        <v>4224</v>
      </c>
    </row>
    <row r="38" spans="2:7">
      <c r="B38" s="211" t="s">
        <v>765</v>
      </c>
      <c r="C38" s="275">
        <v>1</v>
      </c>
      <c r="D38" s="967">
        <v>410.75</v>
      </c>
      <c r="E38" s="211" t="s">
        <v>69</v>
      </c>
      <c r="F38" s="273">
        <v>11</v>
      </c>
      <c r="G38" s="967">
        <v>3768.15</v>
      </c>
    </row>
    <row r="39" spans="2:7">
      <c r="B39" s="211" t="s">
        <v>766</v>
      </c>
      <c r="C39" s="273">
        <v>1</v>
      </c>
      <c r="D39" s="967">
        <v>386.1</v>
      </c>
      <c r="E39" s="211" t="s">
        <v>70</v>
      </c>
      <c r="F39" s="273">
        <v>20</v>
      </c>
      <c r="G39" s="967">
        <v>6376.7</v>
      </c>
    </row>
    <row r="40" spans="2:7">
      <c r="B40" s="211" t="s">
        <v>767</v>
      </c>
      <c r="C40" s="273">
        <v>1</v>
      </c>
      <c r="D40" s="967">
        <v>263.8</v>
      </c>
      <c r="E40" s="211" t="s">
        <v>71</v>
      </c>
      <c r="F40" s="275">
        <v>20</v>
      </c>
      <c r="G40" s="967">
        <v>6312.95</v>
      </c>
    </row>
    <row r="41" spans="2:7">
      <c r="B41" s="211" t="s">
        <v>768</v>
      </c>
      <c r="C41" s="273">
        <v>1.3</v>
      </c>
      <c r="D41" s="967">
        <v>500.2</v>
      </c>
      <c r="E41" s="211" t="s">
        <v>774</v>
      </c>
      <c r="F41" s="273">
        <v>22</v>
      </c>
      <c r="G41" s="967">
        <v>8543.7000000000007</v>
      </c>
    </row>
    <row r="42" spans="2:7">
      <c r="B42" s="211" t="s">
        <v>729</v>
      </c>
      <c r="C42" s="273">
        <v>1.3</v>
      </c>
      <c r="D42" s="967">
        <v>396.7</v>
      </c>
      <c r="E42" s="211" t="s">
        <v>72</v>
      </c>
      <c r="F42" s="273">
        <v>23</v>
      </c>
      <c r="G42" s="967">
        <v>6906.5</v>
      </c>
    </row>
    <row r="43" spans="2:7">
      <c r="B43" s="211" t="s">
        <v>730</v>
      </c>
      <c r="C43" s="273">
        <v>1.3</v>
      </c>
      <c r="D43" s="967">
        <v>319.45</v>
      </c>
      <c r="E43" s="211" t="s">
        <v>73</v>
      </c>
      <c r="F43" s="273">
        <v>23</v>
      </c>
      <c r="G43" s="967">
        <v>6231.7</v>
      </c>
    </row>
    <row r="44" spans="2:7">
      <c r="B44" s="211" t="s">
        <v>769</v>
      </c>
      <c r="C44" s="273">
        <v>1.3</v>
      </c>
      <c r="D44" s="967">
        <v>861.7</v>
      </c>
      <c r="E44" s="211" t="s">
        <v>775</v>
      </c>
      <c r="F44" s="273">
        <v>32</v>
      </c>
      <c r="G44" s="967">
        <v>12335.15</v>
      </c>
    </row>
    <row r="45" spans="2:7" ht="15.75" thickBot="1">
      <c r="B45" s="211" t="s">
        <v>41</v>
      </c>
      <c r="C45" s="273">
        <v>1.3</v>
      </c>
      <c r="D45" s="967">
        <v>498.9</v>
      </c>
      <c r="E45" s="276" t="s">
        <v>776</v>
      </c>
      <c r="F45" s="358">
        <v>27</v>
      </c>
      <c r="G45" s="970">
        <v>11584.95</v>
      </c>
    </row>
    <row r="46" spans="2:7">
      <c r="B46" s="211" t="s">
        <v>40</v>
      </c>
      <c r="C46" s="273">
        <v>1.6</v>
      </c>
      <c r="D46" s="967">
        <v>854.8</v>
      </c>
    </row>
    <row r="47" spans="2:7" ht="15.75" thickBot="1">
      <c r="B47" s="276" t="s">
        <v>43</v>
      </c>
      <c r="C47" s="358">
        <v>1.6</v>
      </c>
      <c r="D47" s="970">
        <v>430.6</v>
      </c>
    </row>
  </sheetData>
  <mergeCells count="13">
    <mergeCell ref="B1:E5"/>
    <mergeCell ref="F1:J1"/>
    <mergeCell ref="F2:J2"/>
    <mergeCell ref="F3:J3"/>
    <mergeCell ref="F4:J4"/>
    <mergeCell ref="F5:J5"/>
    <mergeCell ref="B9:G10"/>
    <mergeCell ref="B11:B12"/>
    <mergeCell ref="C11:C12"/>
    <mergeCell ref="D11:D12"/>
    <mergeCell ref="G11:G12"/>
    <mergeCell ref="E11:E12"/>
    <mergeCell ref="F11:F12"/>
  </mergeCells>
  <hyperlinks>
    <hyperlink ref="F4" r:id="rId1" xr:uid="{6FA7778A-31FF-4046-9FA5-155E0C65C609}"/>
  </hyperlinks>
  <pageMargins left="0.7" right="0.7" top="0.75" bottom="0.75" header="0.3" footer="0.3"/>
  <drawing r:id="rId2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 codeName="Лист6">
    <pageSetUpPr fitToPage="1"/>
  </sheetPr>
  <dimension ref="A1:I96"/>
  <sheetViews>
    <sheetView zoomScaleNormal="100" workbookViewId="0">
      <selection activeCell="C128" sqref="C128"/>
    </sheetView>
  </sheetViews>
  <sheetFormatPr defaultRowHeight="16.5"/>
  <cols>
    <col min="1" max="1" width="20.28515625" style="8" customWidth="1"/>
    <col min="2" max="2" width="9.140625" style="6" customWidth="1"/>
    <col min="3" max="3" width="9" style="6" customWidth="1"/>
    <col min="4" max="4" width="16.7109375" customWidth="1"/>
    <col min="5" max="5" width="8.85546875" style="6" customWidth="1"/>
    <col min="6" max="6" width="9" style="6" customWidth="1"/>
    <col min="7" max="9" width="14.42578125" customWidth="1"/>
  </cols>
  <sheetData>
    <row r="1" spans="1:9" ht="15" customHeight="1">
      <c r="A1" s="995"/>
      <c r="B1" s="995"/>
      <c r="C1" s="995"/>
      <c r="D1" s="995"/>
      <c r="E1" s="991" t="s">
        <v>6</v>
      </c>
      <c r="F1" s="991"/>
      <c r="G1" s="991"/>
      <c r="H1" s="991"/>
      <c r="I1" s="991"/>
    </row>
    <row r="2" spans="1:9" ht="15" customHeight="1">
      <c r="A2" s="995"/>
      <c r="B2" s="995"/>
      <c r="C2" s="995"/>
      <c r="D2" s="995"/>
      <c r="E2" s="992" t="s">
        <v>1221</v>
      </c>
      <c r="F2" s="992"/>
      <c r="G2" s="992"/>
      <c r="H2" s="992"/>
      <c r="I2" s="992"/>
    </row>
    <row r="3" spans="1:9" ht="15" customHeight="1">
      <c r="A3" s="995"/>
      <c r="B3" s="995"/>
      <c r="C3" s="995"/>
      <c r="D3" s="995"/>
      <c r="E3" s="991" t="s">
        <v>571</v>
      </c>
      <c r="F3" s="991"/>
      <c r="G3" s="991"/>
      <c r="H3" s="991"/>
      <c r="I3" s="991"/>
    </row>
    <row r="4" spans="1:9" ht="15" customHeight="1">
      <c r="A4" s="995"/>
      <c r="B4" s="995"/>
      <c r="C4" s="995"/>
      <c r="D4" s="995"/>
      <c r="E4" s="993" t="s">
        <v>4</v>
      </c>
      <c r="F4" s="991"/>
      <c r="G4" s="991"/>
      <c r="H4" s="991"/>
      <c r="I4" s="991"/>
    </row>
    <row r="5" spans="1:9" ht="15" customHeight="1">
      <c r="A5" s="995"/>
      <c r="B5" s="995"/>
      <c r="C5" s="995"/>
      <c r="D5" s="995"/>
      <c r="E5" s="991" t="s">
        <v>8</v>
      </c>
      <c r="F5" s="991"/>
      <c r="G5" s="991"/>
      <c r="H5" s="991"/>
      <c r="I5" s="991"/>
    </row>
    <row r="6" spans="1:9" ht="15" customHeight="1">
      <c r="A6"/>
      <c r="B6"/>
      <c r="C6"/>
      <c r="E6"/>
      <c r="F6"/>
    </row>
    <row r="7" spans="1:9" ht="15" customHeight="1">
      <c r="A7" s="349" t="str">
        <f>"ЦЕНЫ БЕЗ НДС.   "&amp;Титул!B29</f>
        <v>ЦЕНЫ БЕЗ НДС.   ПРАЙС-ЛИСТ ДЕЙСТВИТЕЛЕН НА 09.06.2026</v>
      </c>
      <c r="B7"/>
      <c r="C7"/>
      <c r="E7"/>
      <c r="F7"/>
    </row>
    <row r="8" spans="1:9" ht="15.75" thickBot="1">
      <c r="A8" s="351"/>
      <c r="B8" s="351"/>
      <c r="C8" s="351"/>
      <c r="D8" s="351"/>
      <c r="E8" s="351"/>
      <c r="F8" s="351"/>
    </row>
    <row r="9" spans="1:9" ht="15.75" customHeight="1">
      <c r="A9" s="1255"/>
      <c r="B9" s="1039" t="s">
        <v>203</v>
      </c>
      <c r="C9" s="1039"/>
      <c r="D9" s="1039"/>
      <c r="E9" s="1039"/>
      <c r="F9" s="1040"/>
    </row>
    <row r="10" spans="1:9" ht="15.75" thickBot="1">
      <c r="A10" s="1256"/>
      <c r="B10" s="1042"/>
      <c r="C10" s="1042"/>
      <c r="D10" s="1042"/>
      <c r="E10" s="1042"/>
      <c r="F10" s="1043"/>
    </row>
    <row r="11" spans="1:9" ht="15">
      <c r="A11" s="1257" t="s">
        <v>7</v>
      </c>
      <c r="B11" s="1248" t="s">
        <v>0</v>
      </c>
      <c r="C11" s="1259" t="s">
        <v>3</v>
      </c>
      <c r="D11" s="1257" t="s">
        <v>7</v>
      </c>
      <c r="E11" s="1248" t="s">
        <v>0</v>
      </c>
      <c r="F11" s="1251" t="s">
        <v>3</v>
      </c>
    </row>
    <row r="12" spans="1:9" ht="15.75" thickBot="1">
      <c r="A12" s="1258"/>
      <c r="B12" s="1250"/>
      <c r="C12" s="1260"/>
      <c r="D12" s="1258"/>
      <c r="E12" s="1250"/>
      <c r="F12" s="1252"/>
    </row>
    <row r="13" spans="1:9" ht="15">
      <c r="A13" s="412" t="s">
        <v>415</v>
      </c>
      <c r="B13" s="409">
        <v>206.65</v>
      </c>
      <c r="C13" s="364">
        <v>330.65</v>
      </c>
      <c r="D13" s="824" t="s">
        <v>1450</v>
      </c>
      <c r="E13" s="951" t="s">
        <v>5</v>
      </c>
      <c r="F13" s="774"/>
    </row>
    <row r="14" spans="1:9" ht="15">
      <c r="A14" s="411" t="s">
        <v>853</v>
      </c>
      <c r="B14" s="362">
        <v>250.95</v>
      </c>
      <c r="C14" s="320">
        <v>401.55</v>
      </c>
      <c r="D14" s="517" t="s">
        <v>1343</v>
      </c>
      <c r="E14" s="362">
        <v>495.95</v>
      </c>
      <c r="F14" s="414"/>
    </row>
    <row r="15" spans="1:9" ht="15">
      <c r="A15" s="411" t="s">
        <v>417</v>
      </c>
      <c r="B15" s="362">
        <v>215.25</v>
      </c>
      <c r="C15" s="320">
        <v>279.3</v>
      </c>
      <c r="D15" s="517" t="s">
        <v>1344</v>
      </c>
      <c r="E15" s="950">
        <v>524.65</v>
      </c>
      <c r="F15" s="320"/>
    </row>
    <row r="16" spans="1:9" ht="15">
      <c r="A16" s="411" t="s">
        <v>419</v>
      </c>
      <c r="B16" s="362">
        <v>354.1</v>
      </c>
      <c r="C16" s="320">
        <v>407.2</v>
      </c>
      <c r="D16" s="411" t="s">
        <v>1345</v>
      </c>
      <c r="E16" s="950">
        <v>357.8</v>
      </c>
      <c r="F16" s="320"/>
    </row>
    <row r="17" spans="1:6" ht="15">
      <c r="A17" s="517" t="s">
        <v>1335</v>
      </c>
      <c r="B17" s="362">
        <v>233.5</v>
      </c>
      <c r="C17" s="320"/>
      <c r="D17" s="518" t="s">
        <v>416</v>
      </c>
      <c r="E17" s="522">
        <v>69.349999999999994</v>
      </c>
      <c r="F17" s="954">
        <v>92.85</v>
      </c>
    </row>
    <row r="18" spans="1:6" ht="15">
      <c r="A18" s="517" t="s">
        <v>1391</v>
      </c>
      <c r="B18" s="362">
        <v>782.5</v>
      </c>
      <c r="C18" s="780"/>
      <c r="D18" s="411" t="s">
        <v>577</v>
      </c>
      <c r="E18" s="362">
        <v>222.1</v>
      </c>
      <c r="F18" s="952">
        <v>257.25</v>
      </c>
    </row>
    <row r="19" spans="1:6" ht="15">
      <c r="A19" s="517" t="s">
        <v>1336</v>
      </c>
      <c r="B19" s="362">
        <v>251.8</v>
      </c>
      <c r="C19" s="320"/>
      <c r="D19" s="411" t="s">
        <v>579</v>
      </c>
      <c r="E19" s="362">
        <v>793.15</v>
      </c>
      <c r="F19" s="956"/>
    </row>
    <row r="20" spans="1:6" ht="15">
      <c r="A20" s="517" t="s">
        <v>1392</v>
      </c>
      <c r="B20" s="362">
        <v>829.2</v>
      </c>
      <c r="C20" s="780"/>
      <c r="D20" s="411" t="s">
        <v>418</v>
      </c>
      <c r="E20" s="362">
        <v>74.599999999999994</v>
      </c>
      <c r="F20" s="955">
        <v>135.94999999999999</v>
      </c>
    </row>
    <row r="21" spans="1:6" ht="15">
      <c r="A21" s="411" t="s">
        <v>420</v>
      </c>
      <c r="B21" s="713">
        <v>254.85</v>
      </c>
      <c r="C21" s="320">
        <v>407.75</v>
      </c>
      <c r="D21" s="411" t="s">
        <v>578</v>
      </c>
      <c r="E21" s="362">
        <v>233.8</v>
      </c>
      <c r="F21" s="952">
        <v>276.5</v>
      </c>
    </row>
    <row r="22" spans="1:6" ht="15">
      <c r="A22" s="411" t="s">
        <v>421</v>
      </c>
      <c r="B22" s="362">
        <v>258.60000000000002</v>
      </c>
      <c r="C22" s="320">
        <v>426.35</v>
      </c>
      <c r="D22" s="411" t="s">
        <v>580</v>
      </c>
      <c r="E22" s="362">
        <v>792</v>
      </c>
      <c r="F22" s="956"/>
    </row>
    <row r="23" spans="1:6" ht="15">
      <c r="A23" s="411" t="s">
        <v>422</v>
      </c>
      <c r="B23" s="362">
        <v>311.10000000000002</v>
      </c>
      <c r="C23" s="320">
        <v>497.8</v>
      </c>
      <c r="D23" s="411" t="s">
        <v>544</v>
      </c>
      <c r="E23" s="362">
        <v>104</v>
      </c>
      <c r="F23" s="955">
        <v>183.9</v>
      </c>
    </row>
    <row r="24" spans="1:6" ht="15">
      <c r="A24" s="517" t="s">
        <v>1337</v>
      </c>
      <c r="B24" s="362">
        <v>270.14999999999998</v>
      </c>
      <c r="C24" s="320"/>
      <c r="D24" s="411" t="s">
        <v>742</v>
      </c>
      <c r="E24" s="362">
        <v>202.9</v>
      </c>
      <c r="F24" s="361"/>
    </row>
    <row r="25" spans="1:6" ht="15">
      <c r="A25" s="517" t="s">
        <v>1338</v>
      </c>
      <c r="B25" s="362">
        <v>313.85000000000002</v>
      </c>
      <c r="C25" s="320"/>
      <c r="D25" s="411" t="s">
        <v>548</v>
      </c>
      <c r="E25" s="362">
        <v>250.35</v>
      </c>
      <c r="F25" s="952">
        <v>333.05</v>
      </c>
    </row>
    <row r="26" spans="1:6" ht="15" customHeight="1">
      <c r="A26" s="517" t="s">
        <v>1393</v>
      </c>
      <c r="B26" s="362">
        <v>975</v>
      </c>
      <c r="C26" s="780"/>
      <c r="D26" s="411" t="s">
        <v>581</v>
      </c>
      <c r="E26" s="362">
        <v>863.9</v>
      </c>
      <c r="F26" s="228"/>
    </row>
    <row r="27" spans="1:6" ht="15">
      <c r="A27" s="517" t="s">
        <v>1339</v>
      </c>
      <c r="B27" s="362">
        <v>347.15</v>
      </c>
      <c r="C27" s="320"/>
      <c r="D27" s="411" t="s">
        <v>542</v>
      </c>
      <c r="E27" s="362">
        <v>141.69999999999999</v>
      </c>
      <c r="F27" s="952">
        <v>181.35</v>
      </c>
    </row>
    <row r="28" spans="1:6" ht="15">
      <c r="A28" s="517" t="s">
        <v>1394</v>
      </c>
      <c r="B28" s="362">
        <v>975</v>
      </c>
      <c r="C28" s="780"/>
      <c r="D28" s="411" t="s">
        <v>854</v>
      </c>
      <c r="E28" s="362">
        <v>413.1</v>
      </c>
      <c r="F28" s="952"/>
    </row>
    <row r="29" spans="1:6" ht="15">
      <c r="A29" s="411" t="s">
        <v>423</v>
      </c>
      <c r="B29" s="362">
        <v>285.14999999999998</v>
      </c>
      <c r="C29" s="320">
        <v>456.2</v>
      </c>
      <c r="D29" s="411" t="s">
        <v>451</v>
      </c>
      <c r="E29" s="362">
        <v>320.64999999999998</v>
      </c>
      <c r="F29" s="952">
        <v>466.55</v>
      </c>
    </row>
    <row r="30" spans="1:6" ht="15">
      <c r="A30" s="411" t="s">
        <v>424</v>
      </c>
      <c r="B30" s="362">
        <v>349.9</v>
      </c>
      <c r="C30" s="320">
        <v>559.70000000000005</v>
      </c>
      <c r="D30" s="411" t="s">
        <v>582</v>
      </c>
      <c r="E30" s="362">
        <v>1630.65</v>
      </c>
      <c r="F30" s="228"/>
    </row>
    <row r="31" spans="1:6" ht="15">
      <c r="A31" s="411" t="s">
        <v>707</v>
      </c>
      <c r="B31" s="362">
        <v>369.35</v>
      </c>
      <c r="C31" s="320">
        <v>591.15</v>
      </c>
      <c r="D31" s="411" t="s">
        <v>547</v>
      </c>
      <c r="E31" s="362">
        <v>164.4</v>
      </c>
      <c r="F31" s="228"/>
    </row>
    <row r="32" spans="1:6" ht="15">
      <c r="A32" s="517" t="s">
        <v>1340</v>
      </c>
      <c r="B32" s="362">
        <v>335.8</v>
      </c>
      <c r="C32" s="320"/>
      <c r="D32" s="411" t="s">
        <v>679</v>
      </c>
      <c r="E32" s="362">
        <v>343.45</v>
      </c>
      <c r="F32" s="228"/>
    </row>
    <row r="33" spans="1:6" ht="15">
      <c r="A33" s="411" t="s">
        <v>1341</v>
      </c>
      <c r="B33" s="362">
        <v>390.15</v>
      </c>
      <c r="C33" s="320"/>
      <c r="D33" s="411" t="s">
        <v>570</v>
      </c>
      <c r="E33" s="362">
        <v>372.5</v>
      </c>
      <c r="F33" s="955">
        <v>477.1</v>
      </c>
    </row>
    <row r="34" spans="1:6" ht="15">
      <c r="A34" s="517" t="s">
        <v>1395</v>
      </c>
      <c r="B34" s="362">
        <v>1265.67</v>
      </c>
      <c r="C34" s="780"/>
      <c r="D34" s="411" t="s">
        <v>583</v>
      </c>
      <c r="E34" s="362">
        <v>1906.3</v>
      </c>
      <c r="F34" s="952"/>
    </row>
    <row r="35" spans="1:6" ht="15">
      <c r="A35" s="517" t="s">
        <v>1342</v>
      </c>
      <c r="B35" s="362">
        <v>392.1</v>
      </c>
      <c r="C35" s="320"/>
      <c r="D35" s="411" t="s">
        <v>425</v>
      </c>
      <c r="E35" s="713">
        <v>476.25</v>
      </c>
      <c r="F35" s="955">
        <v>586.1</v>
      </c>
    </row>
    <row r="36" spans="1:6" ht="15">
      <c r="A36" s="517" t="s">
        <v>1396</v>
      </c>
      <c r="B36" s="362">
        <v>1265.67</v>
      </c>
      <c r="C36" s="780"/>
      <c r="D36" s="411" t="s">
        <v>855</v>
      </c>
      <c r="E36" s="362">
        <v>1180.5999999999999</v>
      </c>
      <c r="F36" s="952"/>
    </row>
    <row r="37" spans="1:6" ht="15" customHeight="1">
      <c r="A37" s="517" t="s">
        <v>426</v>
      </c>
      <c r="B37" s="362">
        <v>385.1</v>
      </c>
      <c r="C37" s="320">
        <v>616.20000000000005</v>
      </c>
      <c r="D37" s="411" t="s">
        <v>629</v>
      </c>
      <c r="E37" s="713">
        <v>504.8</v>
      </c>
      <c r="F37" s="955">
        <v>621.25</v>
      </c>
    </row>
    <row r="38" spans="1:6" ht="15.75" thickBot="1">
      <c r="A38" s="411" t="s">
        <v>1274</v>
      </c>
      <c r="B38" s="362">
        <v>431.6</v>
      </c>
      <c r="C38" s="320">
        <v>690.55</v>
      </c>
      <c r="D38" s="823" t="s">
        <v>584</v>
      </c>
      <c r="E38" s="447">
        <v>1351.15</v>
      </c>
      <c r="F38" s="953"/>
    </row>
    <row r="39" spans="1:6" ht="15.75" thickBot="1">
      <c r="A39" s="410" t="s">
        <v>427</v>
      </c>
      <c r="B39" s="363">
        <v>303.8</v>
      </c>
      <c r="C39" s="413">
        <v>486.1</v>
      </c>
      <c r="E39"/>
      <c r="F39"/>
    </row>
    <row r="40" spans="1:6">
      <c r="A40"/>
      <c r="B40"/>
      <c r="C40"/>
    </row>
    <row r="41" spans="1:6" ht="17.25" thickBot="1"/>
    <row r="42" spans="1:6" ht="15">
      <c r="A42" s="1253"/>
      <c r="B42" s="1039" t="s">
        <v>204</v>
      </c>
      <c r="C42" s="1039"/>
      <c r="D42" s="1039"/>
      <c r="E42" s="1039"/>
      <c r="F42" s="1040"/>
    </row>
    <row r="43" spans="1:6" ht="15.75" thickBot="1">
      <c r="A43" s="1254"/>
      <c r="B43" s="1042"/>
      <c r="C43" s="1042"/>
      <c r="D43" s="1042"/>
      <c r="E43" s="1042"/>
      <c r="F43" s="1043"/>
    </row>
    <row r="44" spans="1:6" ht="15">
      <c r="A44" s="1047" t="s">
        <v>76</v>
      </c>
      <c r="B44" s="1248" t="s">
        <v>0</v>
      </c>
      <c r="C44" s="1251" t="s">
        <v>3</v>
      </c>
      <c r="D44" s="1047" t="s">
        <v>76</v>
      </c>
      <c r="E44" s="1248" t="s">
        <v>0</v>
      </c>
      <c r="F44" s="1028" t="s">
        <v>3</v>
      </c>
    </row>
    <row r="45" spans="1:6" ht="15.75" thickBot="1">
      <c r="A45" s="1059"/>
      <c r="B45" s="1250"/>
      <c r="C45" s="1252"/>
      <c r="D45" s="1048"/>
      <c r="E45" s="1249"/>
      <c r="F45" s="1030"/>
    </row>
    <row r="46" spans="1:6" ht="15">
      <c r="A46" s="412" t="s">
        <v>385</v>
      </c>
      <c r="B46" s="365">
        <v>137</v>
      </c>
      <c r="C46" s="364"/>
      <c r="D46" s="412" t="s">
        <v>53</v>
      </c>
      <c r="E46" s="365">
        <v>1020.25</v>
      </c>
      <c r="F46" s="364">
        <v>1507.25</v>
      </c>
    </row>
    <row r="47" spans="1:6" ht="15">
      <c r="A47" s="411" t="s">
        <v>104</v>
      </c>
      <c r="B47" s="362">
        <v>227.65</v>
      </c>
      <c r="C47" s="320">
        <v>297.2</v>
      </c>
      <c r="D47" s="411" t="s">
        <v>837</v>
      </c>
      <c r="E47" s="362">
        <v>2099.5</v>
      </c>
      <c r="F47" s="320"/>
    </row>
    <row r="48" spans="1:6" ht="15">
      <c r="A48" s="411" t="s">
        <v>586</v>
      </c>
      <c r="B48" s="362">
        <v>757.8</v>
      </c>
      <c r="C48" s="320"/>
      <c r="D48" s="411" t="s">
        <v>566</v>
      </c>
      <c r="E48" s="362">
        <v>1998.3</v>
      </c>
      <c r="F48" s="320"/>
    </row>
    <row r="49" spans="1:6" ht="15">
      <c r="A49" s="411" t="s">
        <v>106</v>
      </c>
      <c r="B49" s="362">
        <v>272.35000000000002</v>
      </c>
      <c r="C49" s="320">
        <v>346.5</v>
      </c>
      <c r="D49" s="411" t="s">
        <v>838</v>
      </c>
      <c r="E49" s="362">
        <v>2081.9499999999998</v>
      </c>
      <c r="F49" s="320"/>
    </row>
    <row r="50" spans="1:6" ht="15">
      <c r="A50" s="411" t="s">
        <v>633</v>
      </c>
      <c r="B50" s="362">
        <v>722.35</v>
      </c>
      <c r="C50" s="414"/>
      <c r="D50" s="411" t="s">
        <v>28</v>
      </c>
      <c r="E50" s="362">
        <v>1635.15</v>
      </c>
      <c r="F50" s="320">
        <v>1995.1</v>
      </c>
    </row>
    <row r="51" spans="1:6" ht="15">
      <c r="A51" s="411" t="s">
        <v>77</v>
      </c>
      <c r="B51" s="362">
        <v>185.45</v>
      </c>
      <c r="C51" s="320"/>
      <c r="D51" s="411" t="s">
        <v>598</v>
      </c>
      <c r="E51" s="362">
        <v>2375</v>
      </c>
      <c r="F51" s="320"/>
    </row>
    <row r="52" spans="1:6" ht="15">
      <c r="A52" s="411" t="s">
        <v>98</v>
      </c>
      <c r="B52" s="362">
        <v>191.55</v>
      </c>
      <c r="C52" s="320">
        <v>229.2</v>
      </c>
      <c r="D52" s="411" t="s">
        <v>849</v>
      </c>
      <c r="E52" s="362">
        <v>2290</v>
      </c>
      <c r="F52" s="320"/>
    </row>
    <row r="53" spans="1:6" ht="15">
      <c r="A53" s="411" t="s">
        <v>589</v>
      </c>
      <c r="B53" s="362">
        <v>731.25</v>
      </c>
      <c r="C53" s="320"/>
      <c r="D53" s="411" t="s">
        <v>839</v>
      </c>
      <c r="E53" s="362">
        <v>2562.5</v>
      </c>
      <c r="F53" s="320"/>
    </row>
    <row r="54" spans="1:6" ht="15">
      <c r="A54" s="411" t="s">
        <v>590</v>
      </c>
      <c r="B54" s="362">
        <v>853.35</v>
      </c>
      <c r="C54" s="320"/>
      <c r="D54" s="411" t="s">
        <v>1425</v>
      </c>
      <c r="E54" s="362">
        <v>3440.9</v>
      </c>
      <c r="F54" s="780"/>
    </row>
    <row r="55" spans="1:6" ht="15">
      <c r="A55" s="411" t="s">
        <v>20</v>
      </c>
      <c r="B55" s="362">
        <v>151.5</v>
      </c>
      <c r="C55" s="704">
        <v>303.75</v>
      </c>
      <c r="D55" s="411" t="s">
        <v>50</v>
      </c>
      <c r="E55" s="362">
        <v>1947.6</v>
      </c>
      <c r="F55" s="320">
        <v>2990.6</v>
      </c>
    </row>
    <row r="56" spans="1:6" ht="15">
      <c r="A56" s="411" t="s">
        <v>78</v>
      </c>
      <c r="B56" s="362">
        <v>191.1</v>
      </c>
      <c r="C56" s="320">
        <v>326.39999999999998</v>
      </c>
      <c r="D56" s="411" t="s">
        <v>618</v>
      </c>
      <c r="E56" s="362">
        <v>2706.4</v>
      </c>
      <c r="F56" s="414"/>
    </row>
    <row r="57" spans="1:6" ht="15">
      <c r="A57" s="517" t="s">
        <v>497</v>
      </c>
      <c r="B57" s="362">
        <v>373.55</v>
      </c>
      <c r="C57" s="414"/>
      <c r="D57" s="411" t="s">
        <v>52</v>
      </c>
      <c r="E57" s="362">
        <v>1294.6500000000001</v>
      </c>
      <c r="F57" s="320">
        <v>2624.1</v>
      </c>
    </row>
    <row r="58" spans="1:6" ht="15">
      <c r="A58" s="411" t="s">
        <v>10</v>
      </c>
      <c r="B58" s="362">
        <v>264.3</v>
      </c>
      <c r="C58" s="320">
        <v>399.55</v>
      </c>
      <c r="D58" s="518" t="s">
        <v>567</v>
      </c>
      <c r="E58" s="362">
        <v>2898.15</v>
      </c>
      <c r="F58" s="519"/>
    </row>
    <row r="59" spans="1:6" ht="15">
      <c r="A59" s="411" t="s">
        <v>498</v>
      </c>
      <c r="B59" s="362">
        <v>508.05</v>
      </c>
      <c r="C59" s="519"/>
      <c r="D59" s="411" t="s">
        <v>30</v>
      </c>
      <c r="E59" s="362">
        <v>1454.4</v>
      </c>
      <c r="F59" s="320">
        <v>2524.8000000000002</v>
      </c>
    </row>
    <row r="60" spans="1:6" ht="15">
      <c r="A60" s="518" t="s">
        <v>560</v>
      </c>
      <c r="B60" s="362">
        <v>508.05</v>
      </c>
      <c r="C60" s="519"/>
      <c r="D60" s="411" t="s">
        <v>503</v>
      </c>
      <c r="E60" s="362">
        <v>2898.15</v>
      </c>
      <c r="F60" s="320"/>
    </row>
    <row r="61" spans="1:6" ht="15">
      <c r="A61" s="517" t="s">
        <v>23</v>
      </c>
      <c r="B61" s="362">
        <v>285.75</v>
      </c>
      <c r="C61" s="320">
        <v>555.35</v>
      </c>
      <c r="D61" s="411" t="s">
        <v>32</v>
      </c>
      <c r="E61" s="362">
        <v>1761.6</v>
      </c>
      <c r="F61" s="320">
        <v>3071.1</v>
      </c>
    </row>
    <row r="62" spans="1:6" ht="15">
      <c r="A62" s="411" t="s">
        <v>25</v>
      </c>
      <c r="B62" s="362">
        <v>332.65</v>
      </c>
      <c r="C62" s="362">
        <v>546.85</v>
      </c>
      <c r="D62" s="411" t="s">
        <v>504</v>
      </c>
      <c r="E62" s="362">
        <v>3439.9</v>
      </c>
      <c r="F62" s="320"/>
    </row>
    <row r="63" spans="1:6" ht="15">
      <c r="A63" s="411" t="s">
        <v>11</v>
      </c>
      <c r="B63" s="362">
        <v>345.1</v>
      </c>
      <c r="C63" s="320">
        <v>579.35</v>
      </c>
      <c r="D63" s="411" t="s">
        <v>840</v>
      </c>
      <c r="E63" s="362">
        <v>3022.3</v>
      </c>
      <c r="F63" s="320"/>
    </row>
    <row r="64" spans="1:6" ht="15">
      <c r="A64" s="411" t="s">
        <v>592</v>
      </c>
      <c r="B64" s="362">
        <v>616.54999999999995</v>
      </c>
      <c r="C64" s="320"/>
      <c r="D64" s="411" t="s">
        <v>599</v>
      </c>
      <c r="E64" s="362">
        <v>4203.95</v>
      </c>
      <c r="F64" s="320"/>
    </row>
    <row r="65" spans="1:6" ht="15">
      <c r="A65" s="411" t="s">
        <v>13</v>
      </c>
      <c r="B65" s="362">
        <v>411.85</v>
      </c>
      <c r="C65" s="320">
        <v>754.35</v>
      </c>
      <c r="D65" s="411" t="s">
        <v>414</v>
      </c>
      <c r="E65" s="362">
        <v>3251.2</v>
      </c>
      <c r="F65" s="320">
        <v>5496.85</v>
      </c>
    </row>
    <row r="66" spans="1:6" ht="15">
      <c r="A66" s="411" t="s">
        <v>569</v>
      </c>
      <c r="B66" s="362">
        <v>1031.5999999999999</v>
      </c>
      <c r="C66" s="320"/>
      <c r="D66" s="411" t="s">
        <v>841</v>
      </c>
      <c r="E66" s="362">
        <v>6897.45</v>
      </c>
      <c r="F66" s="320"/>
    </row>
    <row r="67" spans="1:6" ht="15">
      <c r="A67" s="411" t="s">
        <v>488</v>
      </c>
      <c r="B67" s="362">
        <v>1043.2</v>
      </c>
      <c r="C67" s="320"/>
      <c r="D67" s="411" t="s">
        <v>474</v>
      </c>
      <c r="E67" s="362">
        <v>3053.75</v>
      </c>
      <c r="F67" s="320">
        <v>5129.3500000000004</v>
      </c>
    </row>
    <row r="68" spans="1:6" ht="15">
      <c r="A68" s="411" t="s">
        <v>437</v>
      </c>
      <c r="B68" s="362">
        <v>1022.55</v>
      </c>
      <c r="C68" s="320"/>
      <c r="D68" s="411" t="s">
        <v>842</v>
      </c>
      <c r="E68" s="362">
        <v>5315.65</v>
      </c>
      <c r="F68" s="320"/>
    </row>
    <row r="69" spans="1:6" ht="15">
      <c r="A69" s="411" t="s">
        <v>79</v>
      </c>
      <c r="B69" s="362">
        <v>454.45</v>
      </c>
      <c r="C69" s="320">
        <v>646.29999999999995</v>
      </c>
      <c r="D69" s="411" t="s">
        <v>34</v>
      </c>
      <c r="E69" s="362">
        <v>2718.6</v>
      </c>
      <c r="F69" s="320">
        <v>5290.55</v>
      </c>
    </row>
    <row r="70" spans="1:6" ht="15">
      <c r="A70" s="411" t="s">
        <v>27</v>
      </c>
      <c r="B70" s="362">
        <v>423.5</v>
      </c>
      <c r="C70" s="320">
        <v>677.6</v>
      </c>
      <c r="D70" s="411" t="s">
        <v>600</v>
      </c>
      <c r="E70" s="362">
        <v>5315.65</v>
      </c>
      <c r="F70" s="320"/>
    </row>
    <row r="71" spans="1:6" ht="15">
      <c r="A71" s="411" t="s">
        <v>487</v>
      </c>
      <c r="B71" s="362">
        <v>828.7</v>
      </c>
      <c r="C71" s="320"/>
      <c r="D71" s="411" t="s">
        <v>36</v>
      </c>
      <c r="E71" s="362">
        <v>3329.25</v>
      </c>
      <c r="F71" s="320">
        <v>4470.3</v>
      </c>
    </row>
    <row r="72" spans="1:6" ht="15">
      <c r="A72" s="411" t="s">
        <v>51</v>
      </c>
      <c r="B72" s="362">
        <v>429.9</v>
      </c>
      <c r="C72" s="320">
        <v>542.6</v>
      </c>
      <c r="D72" s="411" t="s">
        <v>505</v>
      </c>
      <c r="E72" s="362">
        <v>7586.45</v>
      </c>
      <c r="F72" s="320"/>
    </row>
    <row r="73" spans="1:6" ht="15">
      <c r="A73" s="411" t="s">
        <v>834</v>
      </c>
      <c r="B73" s="362">
        <v>904.2</v>
      </c>
      <c r="C73" s="320"/>
      <c r="D73" s="411" t="s">
        <v>1073</v>
      </c>
      <c r="E73" s="362">
        <v>9125</v>
      </c>
      <c r="F73" s="320"/>
    </row>
    <row r="74" spans="1:6" ht="15">
      <c r="A74" s="411" t="s">
        <v>18</v>
      </c>
      <c r="B74" s="362">
        <v>593.5</v>
      </c>
      <c r="C74" s="362">
        <v>743.35</v>
      </c>
      <c r="D74" s="411" t="s">
        <v>64</v>
      </c>
      <c r="E74" s="362">
        <v>4793.25</v>
      </c>
      <c r="F74" s="320">
        <v>7990.95</v>
      </c>
    </row>
    <row r="75" spans="1:6" ht="15">
      <c r="A75" s="411" t="s">
        <v>499</v>
      </c>
      <c r="B75" s="362">
        <v>1320.95</v>
      </c>
      <c r="C75" s="320"/>
      <c r="D75" s="411" t="s">
        <v>843</v>
      </c>
      <c r="E75" s="362">
        <v>11516.7</v>
      </c>
      <c r="F75" s="320"/>
    </row>
    <row r="76" spans="1:6" ht="15">
      <c r="A76" s="411" t="s">
        <v>486</v>
      </c>
      <c r="B76" s="362">
        <v>1187.5</v>
      </c>
      <c r="C76" s="320"/>
      <c r="D76" s="411" t="s">
        <v>65</v>
      </c>
      <c r="E76" s="362">
        <v>4432.25</v>
      </c>
      <c r="F76" s="320">
        <v>7898.1</v>
      </c>
    </row>
    <row r="77" spans="1:6" ht="15">
      <c r="A77" s="411" t="s">
        <v>835</v>
      </c>
      <c r="B77" s="362">
        <v>1187.5</v>
      </c>
      <c r="C77" s="320"/>
      <c r="D77" s="411" t="s">
        <v>861</v>
      </c>
      <c r="E77" s="362">
        <v>10733.5</v>
      </c>
      <c r="F77" s="780"/>
    </row>
    <row r="78" spans="1:6" ht="15">
      <c r="A78" s="411" t="s">
        <v>866</v>
      </c>
      <c r="B78" s="362">
        <v>1685.55</v>
      </c>
      <c r="C78" s="320"/>
      <c r="D78" s="411" t="s">
        <v>38</v>
      </c>
      <c r="E78" s="362">
        <v>4793.55</v>
      </c>
      <c r="F78" s="320">
        <v>7991.45</v>
      </c>
    </row>
    <row r="79" spans="1:6" ht="15">
      <c r="A79" s="411" t="s">
        <v>29</v>
      </c>
      <c r="B79" s="362">
        <v>1068.5</v>
      </c>
      <c r="C79" s="320"/>
      <c r="D79" s="411" t="s">
        <v>867</v>
      </c>
      <c r="E79" s="362">
        <v>11192.8</v>
      </c>
      <c r="F79" s="320"/>
    </row>
    <row r="80" spans="1:6" ht="15">
      <c r="A80" s="411" t="s">
        <v>97</v>
      </c>
      <c r="B80" s="362">
        <v>1068.5</v>
      </c>
      <c r="C80" s="362">
        <v>1186</v>
      </c>
      <c r="D80" s="411" t="s">
        <v>1411</v>
      </c>
      <c r="E80" s="362">
        <v>13150</v>
      </c>
      <c r="F80" s="320"/>
    </row>
    <row r="81" spans="1:6" ht="15">
      <c r="A81" s="411" t="s">
        <v>31</v>
      </c>
      <c r="B81" s="362">
        <v>736.9</v>
      </c>
      <c r="C81" s="320">
        <v>952.1</v>
      </c>
      <c r="D81" s="411" t="s">
        <v>463</v>
      </c>
      <c r="E81" s="362">
        <v>13309.2</v>
      </c>
      <c r="F81" s="320"/>
    </row>
    <row r="82" spans="1:6" ht="15">
      <c r="A82" s="411" t="s">
        <v>484</v>
      </c>
      <c r="B82" s="362">
        <v>998.65</v>
      </c>
      <c r="C82" s="320"/>
      <c r="D82" s="411" t="s">
        <v>80</v>
      </c>
      <c r="E82" s="362">
        <v>9253.65</v>
      </c>
      <c r="F82" s="320">
        <v>12125.6</v>
      </c>
    </row>
    <row r="83" spans="1:6" ht="15">
      <c r="A83" s="411" t="s">
        <v>82</v>
      </c>
      <c r="B83" s="362">
        <v>852</v>
      </c>
      <c r="C83" s="362">
        <v>1080.75</v>
      </c>
      <c r="D83" s="411" t="s">
        <v>81</v>
      </c>
      <c r="E83" s="362">
        <v>9417.85</v>
      </c>
      <c r="F83" s="320">
        <v>13706.3</v>
      </c>
    </row>
    <row r="84" spans="1:6" ht="15">
      <c r="A84" s="411" t="s">
        <v>83</v>
      </c>
      <c r="B84" s="362">
        <v>793.2</v>
      </c>
      <c r="C84" s="362">
        <v>1055.95</v>
      </c>
      <c r="D84" s="411" t="s">
        <v>844</v>
      </c>
      <c r="E84" s="362">
        <v>15203.65</v>
      </c>
      <c r="F84" s="320"/>
    </row>
    <row r="85" spans="1:6" ht="15">
      <c r="A85" s="411" t="s">
        <v>501</v>
      </c>
      <c r="B85" s="362">
        <v>1562.45</v>
      </c>
      <c r="C85" s="320"/>
      <c r="D85" s="411" t="s">
        <v>69</v>
      </c>
      <c r="E85" s="362">
        <v>7331.2950000000001</v>
      </c>
      <c r="F85" s="320">
        <v>11667.75</v>
      </c>
    </row>
    <row r="86" spans="1:6" ht="15">
      <c r="A86" s="411" t="s">
        <v>21</v>
      </c>
      <c r="B86" s="362">
        <v>856.8</v>
      </c>
      <c r="C86" s="320">
        <v>1396.25</v>
      </c>
      <c r="D86" s="411" t="s">
        <v>39</v>
      </c>
      <c r="E86" s="362">
        <v>7331.5</v>
      </c>
      <c r="F86" s="320">
        <v>11884.3</v>
      </c>
    </row>
    <row r="87" spans="1:6" ht="15">
      <c r="A87" s="411" t="s">
        <v>502</v>
      </c>
      <c r="B87" s="362">
        <v>1568</v>
      </c>
      <c r="C87" s="320"/>
      <c r="D87" s="411" t="s">
        <v>507</v>
      </c>
      <c r="E87" s="362">
        <v>17094.8</v>
      </c>
      <c r="F87" s="320"/>
    </row>
    <row r="88" spans="1:6" ht="15">
      <c r="A88" s="411" t="s">
        <v>836</v>
      </c>
      <c r="B88" s="362">
        <v>1754</v>
      </c>
      <c r="C88" s="320"/>
      <c r="D88" s="411" t="s">
        <v>84</v>
      </c>
      <c r="E88" s="362">
        <v>7918</v>
      </c>
      <c r="F88" s="320">
        <v>13649.5</v>
      </c>
    </row>
    <row r="89" spans="1:6" ht="15">
      <c r="A89" s="411" t="s">
        <v>482</v>
      </c>
      <c r="B89" s="362">
        <v>1754</v>
      </c>
      <c r="C89" s="320"/>
      <c r="D89" s="411" t="s">
        <v>70</v>
      </c>
      <c r="E89" s="362">
        <v>16492.5</v>
      </c>
      <c r="F89" s="306"/>
    </row>
    <row r="90" spans="1:6" ht="15">
      <c r="A90" s="411" t="s">
        <v>1410</v>
      </c>
      <c r="B90" s="362">
        <v>2171.3000000000002</v>
      </c>
      <c r="C90" s="320"/>
      <c r="D90" s="411" t="s">
        <v>71</v>
      </c>
      <c r="E90" s="362">
        <v>21432.799999999999</v>
      </c>
      <c r="F90" s="320"/>
    </row>
    <row r="91" spans="1:6" ht="15">
      <c r="A91" s="411" t="s">
        <v>87</v>
      </c>
      <c r="B91" s="362">
        <v>1031.45</v>
      </c>
      <c r="C91" s="320"/>
      <c r="D91" s="411" t="s">
        <v>42</v>
      </c>
      <c r="E91" s="362">
        <v>11131.3</v>
      </c>
      <c r="F91" s="306"/>
    </row>
    <row r="92" spans="1:6" ht="15">
      <c r="A92" s="411" t="s">
        <v>1080</v>
      </c>
      <c r="B92" s="362">
        <v>1031.45</v>
      </c>
      <c r="C92" s="320"/>
      <c r="D92" s="411" t="s">
        <v>677</v>
      </c>
      <c r="E92" s="362">
        <v>27103.599999999999</v>
      </c>
      <c r="F92" s="306"/>
    </row>
    <row r="93" spans="1:6" ht="15">
      <c r="A93" s="411" t="s">
        <v>24</v>
      </c>
      <c r="B93" s="713">
        <v>1462.3</v>
      </c>
      <c r="C93" s="704">
        <v>2248.1999999999998</v>
      </c>
      <c r="D93" s="411" t="s">
        <v>72</v>
      </c>
      <c r="E93" s="362">
        <v>15619.25</v>
      </c>
      <c r="F93" s="306"/>
    </row>
    <row r="94" spans="1:6" ht="15">
      <c r="A94" s="411" t="s">
        <v>41</v>
      </c>
      <c r="B94" s="362">
        <v>900.15</v>
      </c>
      <c r="C94" s="320">
        <v>1767.35</v>
      </c>
      <c r="D94" s="411" t="s">
        <v>73</v>
      </c>
      <c r="E94" s="362">
        <v>14875.5</v>
      </c>
      <c r="F94" s="320"/>
    </row>
    <row r="95" spans="1:6" ht="15.75" thickBot="1">
      <c r="A95" s="410" t="s">
        <v>85</v>
      </c>
      <c r="B95" s="363">
        <v>900.15</v>
      </c>
      <c r="C95" s="413">
        <v>1739.1</v>
      </c>
      <c r="D95" s="411" t="s">
        <v>46</v>
      </c>
      <c r="E95" s="362">
        <v>14875.5</v>
      </c>
      <c r="F95" s="320">
        <v>24630.55</v>
      </c>
    </row>
    <row r="96" spans="1:6" ht="17.25" thickBot="1">
      <c r="D96" s="410" t="s">
        <v>676</v>
      </c>
      <c r="E96" s="363">
        <v>39477.300000000003</v>
      </c>
      <c r="F96" s="794"/>
    </row>
  </sheetData>
  <sheetProtection formatCells="0" formatColumns="0" formatRows="0" insertColumns="0" insertRows="0" insertHyperlinks="0" deleteColumns="0" deleteRows="0" sort="0" autoFilter="0" pivotTables="0"/>
  <mergeCells count="22">
    <mergeCell ref="E5:I5"/>
    <mergeCell ref="A42:A43"/>
    <mergeCell ref="B42:F43"/>
    <mergeCell ref="A9:A10"/>
    <mergeCell ref="B9:F10"/>
    <mergeCell ref="A11:A12"/>
    <mergeCell ref="B11:B12"/>
    <mergeCell ref="C11:C12"/>
    <mergeCell ref="D11:D12"/>
    <mergeCell ref="E11:E12"/>
    <mergeCell ref="F11:F12"/>
    <mergeCell ref="A1:D5"/>
    <mergeCell ref="E1:I1"/>
    <mergeCell ref="E2:I2"/>
    <mergeCell ref="E3:I3"/>
    <mergeCell ref="E4:I4"/>
    <mergeCell ref="D44:D45"/>
    <mergeCell ref="E44:E45"/>
    <mergeCell ref="F44:F45"/>
    <mergeCell ref="A44:A45"/>
    <mergeCell ref="B44:B45"/>
    <mergeCell ref="C44:C45"/>
  </mergeCells>
  <hyperlinks>
    <hyperlink ref="E4" r:id="rId1" xr:uid="{055D7C9E-66BB-40B4-B4FE-0CE9BB938A2D}"/>
  </hyperlinks>
  <pageMargins left="0.70866141732283472" right="0.70866141732283472" top="0.74803149606299213" bottom="0.74803149606299213" header="0.31496062992125984" footer="0.31496062992125984"/>
  <pageSetup paperSize="9" scale="60" orientation="portrait" r:id="rId2"/>
  <headerFooter scaleWithDoc="0">
    <oddFooter>&amp;C&amp;P</oddFooter>
  </headerFooter>
  <drawing r:id="rId3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 codeName="Лист10">
    <pageSetUpPr fitToPage="1"/>
  </sheetPr>
  <dimension ref="A1:Q62"/>
  <sheetViews>
    <sheetView zoomScale="89" zoomScaleNormal="89" workbookViewId="0">
      <selection activeCell="B92" sqref="B92"/>
    </sheetView>
  </sheetViews>
  <sheetFormatPr defaultRowHeight="15"/>
  <cols>
    <col min="1" max="1" width="12.85546875" customWidth="1"/>
    <col min="2" max="2" width="11.140625" customWidth="1"/>
    <col min="3" max="3" width="10.85546875" customWidth="1"/>
    <col min="4" max="4" width="11.42578125" customWidth="1"/>
    <col min="5" max="5" width="9.42578125" customWidth="1"/>
    <col min="6" max="6" width="12.7109375" customWidth="1"/>
    <col min="7" max="7" width="8.7109375" customWidth="1"/>
    <col min="8" max="8" width="11.42578125" customWidth="1"/>
    <col min="9" max="9" width="12.5703125" customWidth="1"/>
    <col min="14" max="14" width="10.5703125" customWidth="1"/>
  </cols>
  <sheetData>
    <row r="1" spans="1:14" ht="15" customHeight="1">
      <c r="A1" s="995"/>
      <c r="B1" s="995"/>
      <c r="C1" s="995"/>
      <c r="D1" s="995"/>
      <c r="E1" s="991" t="s">
        <v>6</v>
      </c>
      <c r="F1" s="991"/>
      <c r="G1" s="991"/>
      <c r="H1" s="991"/>
      <c r="I1" s="991"/>
    </row>
    <row r="2" spans="1:14" ht="15" customHeight="1">
      <c r="A2" s="995"/>
      <c r="B2" s="995"/>
      <c r="C2" s="995"/>
      <c r="D2" s="995"/>
      <c r="E2" s="992" t="s">
        <v>1221</v>
      </c>
      <c r="F2" s="992"/>
      <c r="G2" s="992"/>
      <c r="H2" s="992"/>
      <c r="I2" s="992"/>
    </row>
    <row r="3" spans="1:14" ht="15" customHeight="1">
      <c r="A3" s="995"/>
      <c r="B3" s="995"/>
      <c r="C3" s="995"/>
      <c r="D3" s="995"/>
      <c r="E3" s="991" t="s">
        <v>571</v>
      </c>
      <c r="F3" s="991"/>
      <c r="G3" s="991"/>
      <c r="H3" s="991"/>
      <c r="I3" s="991"/>
    </row>
    <row r="4" spans="1:14" ht="15" customHeight="1">
      <c r="A4" s="995"/>
      <c r="B4" s="995"/>
      <c r="C4" s="995"/>
      <c r="D4" s="995"/>
      <c r="E4" s="993" t="s">
        <v>4</v>
      </c>
      <c r="F4" s="991"/>
      <c r="G4" s="991"/>
      <c r="H4" s="991"/>
      <c r="I4" s="991"/>
    </row>
    <row r="5" spans="1:14" ht="15" customHeight="1">
      <c r="A5" s="995"/>
      <c r="B5" s="995"/>
      <c r="C5" s="995"/>
      <c r="D5" s="995"/>
      <c r="E5" s="991" t="s">
        <v>8</v>
      </c>
      <c r="F5" s="991"/>
      <c r="G5" s="991"/>
      <c r="H5" s="991"/>
      <c r="I5" s="991"/>
    </row>
    <row r="6" spans="1:14" ht="15" customHeight="1"/>
    <row r="7" spans="1:14" ht="15" customHeight="1">
      <c r="A7" s="349" t="str">
        <f>"ЦЕНЫ БЕЗ НДС.   "&amp;Титул!B29</f>
        <v>ЦЕНЫ БЕЗ НДС.   ПРАЙС-ЛИСТ ДЕЙСТВИТЕЛЕН НА 09.06.2026</v>
      </c>
    </row>
    <row r="8" spans="1:14" ht="15" customHeight="1" thickBot="1"/>
    <row r="9" spans="1:14" ht="15" customHeight="1">
      <c r="A9" s="1300"/>
      <c r="B9" s="1283" t="s">
        <v>314</v>
      </c>
      <c r="C9" s="1284"/>
      <c r="D9" s="1284"/>
      <c r="E9" s="1284"/>
      <c r="F9" s="1285"/>
      <c r="I9" s="1283"/>
      <c r="J9" s="1296" t="s">
        <v>205</v>
      </c>
      <c r="K9" s="1296"/>
      <c r="L9" s="1296"/>
      <c r="M9" s="1296"/>
      <c r="N9" s="1297"/>
    </row>
    <row r="10" spans="1:14" ht="15.75" thickBot="1">
      <c r="A10" s="1301"/>
      <c r="B10" s="1286"/>
      <c r="C10" s="1287"/>
      <c r="D10" s="1287"/>
      <c r="E10" s="1287"/>
      <c r="F10" s="1288"/>
      <c r="I10" s="1286"/>
      <c r="J10" s="1298"/>
      <c r="K10" s="1298"/>
      <c r="L10" s="1298"/>
      <c r="M10" s="1298"/>
      <c r="N10" s="1299"/>
    </row>
    <row r="11" spans="1:14">
      <c r="A11" s="1302" t="s">
        <v>76</v>
      </c>
      <c r="B11" s="1289" t="s">
        <v>0</v>
      </c>
      <c r="C11" s="1281" t="s">
        <v>3</v>
      </c>
      <c r="D11" s="1302" t="s">
        <v>76</v>
      </c>
      <c r="E11" s="1289" t="s">
        <v>0</v>
      </c>
      <c r="F11" s="1281" t="s">
        <v>3</v>
      </c>
      <c r="I11" s="1293" t="s">
        <v>76</v>
      </c>
      <c r="J11" s="1291" t="s">
        <v>349</v>
      </c>
      <c r="K11" s="1277" t="s">
        <v>350</v>
      </c>
      <c r="L11" s="1277" t="s">
        <v>351</v>
      </c>
      <c r="M11" s="1277" t="s">
        <v>352</v>
      </c>
      <c r="N11" s="1279" t="s">
        <v>353</v>
      </c>
    </row>
    <row r="12" spans="1:14" ht="15.75" thickBot="1">
      <c r="A12" s="1303"/>
      <c r="B12" s="1290"/>
      <c r="C12" s="1282"/>
      <c r="D12" s="1304"/>
      <c r="E12" s="1290"/>
      <c r="F12" s="1282"/>
      <c r="I12" s="1294"/>
      <c r="J12" s="1292"/>
      <c r="K12" s="1295"/>
      <c r="L12" s="1278"/>
      <c r="M12" s="1278"/>
      <c r="N12" s="1280"/>
    </row>
    <row r="13" spans="1:14">
      <c r="A13" s="412" t="s">
        <v>104</v>
      </c>
      <c r="B13" s="365">
        <v>14.9</v>
      </c>
      <c r="C13" s="364">
        <v>28.15</v>
      </c>
      <c r="D13" s="947" t="s">
        <v>34</v>
      </c>
      <c r="E13" s="365">
        <v>450.05</v>
      </c>
      <c r="F13" s="364">
        <v>1151.1500000000001</v>
      </c>
      <c r="I13" s="573">
        <v>15</v>
      </c>
      <c r="J13" s="477"/>
      <c r="K13" s="334"/>
      <c r="L13" s="334"/>
      <c r="M13" s="334"/>
      <c r="N13" s="364" t="s">
        <v>5</v>
      </c>
    </row>
    <row r="14" spans="1:14">
      <c r="A14" s="411" t="s">
        <v>1427</v>
      </c>
      <c r="B14" s="915">
        <v>16.05</v>
      </c>
      <c r="C14" s="320"/>
      <c r="D14" s="945" t="s">
        <v>36</v>
      </c>
      <c r="E14" s="362">
        <v>575.04999999999995</v>
      </c>
      <c r="F14" s="320">
        <v>1171.05</v>
      </c>
      <c r="I14" s="569">
        <v>20</v>
      </c>
      <c r="J14" s="685"/>
      <c r="K14" s="331"/>
      <c r="L14" s="331"/>
      <c r="M14" s="331"/>
      <c r="N14" s="519" t="s">
        <v>5</v>
      </c>
    </row>
    <row r="15" spans="1:14">
      <c r="A15" s="411" t="s">
        <v>106</v>
      </c>
      <c r="B15" s="915">
        <v>17</v>
      </c>
      <c r="C15" s="320">
        <v>30.75</v>
      </c>
      <c r="D15" s="945" t="s">
        <v>38</v>
      </c>
      <c r="E15" s="362">
        <v>847.25</v>
      </c>
      <c r="F15" s="320">
        <v>1527.35</v>
      </c>
      <c r="I15" s="570">
        <v>25</v>
      </c>
      <c r="J15" s="896" t="s">
        <v>5</v>
      </c>
      <c r="K15" s="902" t="s">
        <v>5</v>
      </c>
      <c r="L15" s="901" t="s">
        <v>5</v>
      </c>
      <c r="M15" s="902" t="s">
        <v>5</v>
      </c>
      <c r="N15" s="519" t="s">
        <v>5</v>
      </c>
    </row>
    <row r="16" spans="1:14">
      <c r="A16" s="411" t="s">
        <v>77</v>
      </c>
      <c r="B16" s="915">
        <v>18.399999999999999</v>
      </c>
      <c r="C16" s="320">
        <v>31.2</v>
      </c>
      <c r="D16" s="945" t="s">
        <v>86</v>
      </c>
      <c r="E16" s="362">
        <v>847.25</v>
      </c>
      <c r="F16" s="320">
        <v>1527.35</v>
      </c>
      <c r="I16" s="569">
        <v>32</v>
      </c>
      <c r="J16" s="892" t="s">
        <v>5</v>
      </c>
      <c r="K16" s="898" t="s">
        <v>5</v>
      </c>
      <c r="L16" s="901" t="s">
        <v>5</v>
      </c>
      <c r="M16" s="898" t="s">
        <v>5</v>
      </c>
      <c r="N16" s="519" t="s">
        <v>5</v>
      </c>
    </row>
    <row r="17" spans="1:14">
      <c r="A17" s="411" t="s">
        <v>108</v>
      </c>
      <c r="B17" s="362">
        <v>60.8</v>
      </c>
      <c r="C17" s="320"/>
      <c r="D17" s="945" t="s">
        <v>80</v>
      </c>
      <c r="E17" s="362">
        <v>1590</v>
      </c>
      <c r="F17" s="972"/>
      <c r="I17" s="569">
        <v>40</v>
      </c>
      <c r="J17" s="892" t="s">
        <v>5</v>
      </c>
      <c r="K17" s="902" t="s">
        <v>5</v>
      </c>
      <c r="L17" s="899" t="s">
        <v>5</v>
      </c>
      <c r="M17" s="902" t="s">
        <v>5</v>
      </c>
      <c r="N17" s="320">
        <v>439.15</v>
      </c>
    </row>
    <row r="18" spans="1:14">
      <c r="A18" s="411" t="s">
        <v>78</v>
      </c>
      <c r="B18" s="362">
        <v>25.1</v>
      </c>
      <c r="C18" s="320">
        <v>46.2</v>
      </c>
      <c r="D18" s="945" t="s">
        <v>39</v>
      </c>
      <c r="E18" s="362">
        <v>1227</v>
      </c>
      <c r="F18" s="320">
        <v>2380.3000000000002</v>
      </c>
      <c r="I18" s="569">
        <v>50</v>
      </c>
      <c r="J18" s="892" t="s">
        <v>5</v>
      </c>
      <c r="K18" s="902" t="s">
        <v>5</v>
      </c>
      <c r="L18" s="899" t="s">
        <v>5</v>
      </c>
      <c r="M18" s="902" t="s">
        <v>5</v>
      </c>
      <c r="N18" s="320">
        <v>524.15</v>
      </c>
    </row>
    <row r="19" spans="1:14">
      <c r="A19" s="411" t="s">
        <v>10</v>
      </c>
      <c r="B19" s="362">
        <v>120.3</v>
      </c>
      <c r="C19" s="320"/>
      <c r="D19" s="945" t="s">
        <v>84</v>
      </c>
      <c r="E19" s="362">
        <v>1557.8</v>
      </c>
      <c r="F19" s="320">
        <v>3150.65</v>
      </c>
      <c r="I19" s="569">
        <v>65</v>
      </c>
      <c r="J19" s="892" t="s">
        <v>5</v>
      </c>
      <c r="K19" s="902">
        <v>536.1</v>
      </c>
      <c r="L19" s="899">
        <v>536.1</v>
      </c>
      <c r="M19" s="902"/>
      <c r="N19" s="320" t="s">
        <v>5</v>
      </c>
    </row>
    <row r="20" spans="1:14">
      <c r="A20" s="411" t="s">
        <v>11</v>
      </c>
      <c r="B20" s="362">
        <v>43.7</v>
      </c>
      <c r="C20" s="320">
        <v>92.7</v>
      </c>
      <c r="D20" s="945" t="s">
        <v>42</v>
      </c>
      <c r="E20" s="362">
        <v>1842.95</v>
      </c>
      <c r="F20" s="306"/>
      <c r="I20" s="569">
        <v>80</v>
      </c>
      <c r="J20" s="892">
        <v>651.65</v>
      </c>
      <c r="K20" s="902" t="s">
        <v>5</v>
      </c>
      <c r="L20" s="899" t="s">
        <v>5</v>
      </c>
      <c r="M20" s="902"/>
      <c r="N20" s="320" t="s">
        <v>5</v>
      </c>
    </row>
    <row r="21" spans="1:14">
      <c r="A21" s="411" t="s">
        <v>13</v>
      </c>
      <c r="B21" s="362">
        <v>190</v>
      </c>
      <c r="C21" s="320"/>
      <c r="D21" s="945" t="s">
        <v>46</v>
      </c>
      <c r="E21" s="362">
        <v>2508.1999999999998</v>
      </c>
      <c r="F21" s="320">
        <v>5481.95</v>
      </c>
      <c r="I21" s="569">
        <v>100</v>
      </c>
      <c r="J21" s="892" t="s">
        <v>5</v>
      </c>
      <c r="K21" s="898" t="s">
        <v>5</v>
      </c>
      <c r="L21" s="899" t="s">
        <v>5</v>
      </c>
      <c r="M21" s="902"/>
      <c r="N21" s="320" t="s">
        <v>5</v>
      </c>
    </row>
    <row r="22" spans="1:14">
      <c r="A22" s="411" t="s">
        <v>51</v>
      </c>
      <c r="B22" s="362">
        <v>51.95</v>
      </c>
      <c r="C22" s="320">
        <v>111.4</v>
      </c>
      <c r="D22" s="945" t="s">
        <v>56</v>
      </c>
      <c r="E22" s="362">
        <v>3605.9</v>
      </c>
      <c r="F22" s="306"/>
      <c r="I22" s="569">
        <v>125</v>
      </c>
      <c r="J22" s="892" t="s">
        <v>5</v>
      </c>
      <c r="K22" s="902">
        <v>1189.5999999999999</v>
      </c>
      <c r="L22" s="899">
        <v>1189.5999999999999</v>
      </c>
      <c r="M22" s="902"/>
      <c r="N22" s="320" t="s">
        <v>5</v>
      </c>
    </row>
    <row r="23" spans="1:14">
      <c r="A23" s="411" t="s">
        <v>1229</v>
      </c>
      <c r="B23" s="362">
        <v>294.5</v>
      </c>
      <c r="C23" s="320"/>
      <c r="D23" s="945" t="s">
        <v>88</v>
      </c>
      <c r="E23" s="362">
        <v>8183.75</v>
      </c>
      <c r="F23" s="306"/>
      <c r="I23" s="569">
        <v>150</v>
      </c>
      <c r="J23" s="892" t="s">
        <v>5</v>
      </c>
      <c r="K23" s="902" t="s">
        <v>5</v>
      </c>
      <c r="L23" s="915">
        <v>1940</v>
      </c>
      <c r="M23" s="902"/>
      <c r="N23" s="320" t="s">
        <v>5</v>
      </c>
    </row>
    <row r="24" spans="1:14" ht="15.75" thickBot="1">
      <c r="A24" s="411" t="s">
        <v>83</v>
      </c>
      <c r="B24" s="915">
        <v>94.75</v>
      </c>
      <c r="C24" s="320">
        <v>180.25</v>
      </c>
      <c r="D24" s="946" t="s">
        <v>89</v>
      </c>
      <c r="E24" s="363" t="s">
        <v>5</v>
      </c>
      <c r="F24" s="677"/>
      <c r="I24" s="569">
        <v>200</v>
      </c>
      <c r="J24" s="892" t="s">
        <v>5</v>
      </c>
      <c r="K24" s="902" t="s">
        <v>5</v>
      </c>
      <c r="L24" s="899" t="s">
        <v>5</v>
      </c>
      <c r="M24" s="902" t="s">
        <v>5</v>
      </c>
      <c r="N24" s="320" t="s">
        <v>5</v>
      </c>
    </row>
    <row r="25" spans="1:14">
      <c r="A25" s="411" t="s">
        <v>124</v>
      </c>
      <c r="B25" s="362">
        <v>369.4</v>
      </c>
      <c r="C25" s="323"/>
      <c r="I25" s="569">
        <v>250</v>
      </c>
      <c r="J25" s="892">
        <v>3920.75</v>
      </c>
      <c r="K25" s="902">
        <v>3621.9</v>
      </c>
      <c r="L25" s="899" t="s">
        <v>5</v>
      </c>
      <c r="M25" s="902" t="s">
        <v>5</v>
      </c>
      <c r="N25" s="704"/>
    </row>
    <row r="26" spans="1:14">
      <c r="A26" s="411" t="s">
        <v>87</v>
      </c>
      <c r="B26" s="362">
        <v>97.85</v>
      </c>
      <c r="C26" s="320">
        <v>214.8</v>
      </c>
      <c r="I26" s="569">
        <v>300</v>
      </c>
      <c r="J26" s="892" t="s">
        <v>5</v>
      </c>
      <c r="K26" s="902">
        <v>6091.45</v>
      </c>
      <c r="L26" s="899">
        <v>7627.4</v>
      </c>
      <c r="M26" s="902">
        <v>8136.75</v>
      </c>
      <c r="N26" s="704"/>
    </row>
    <row r="27" spans="1:14">
      <c r="A27" s="411" t="s">
        <v>53</v>
      </c>
      <c r="B27" s="362">
        <v>141.65</v>
      </c>
      <c r="C27" s="320">
        <v>257.35000000000002</v>
      </c>
      <c r="I27" s="569">
        <v>350</v>
      </c>
      <c r="J27" s="892"/>
      <c r="K27" s="902" t="s">
        <v>5</v>
      </c>
      <c r="L27" s="899" t="s">
        <v>5</v>
      </c>
      <c r="M27" s="902"/>
      <c r="N27" s="704"/>
    </row>
    <row r="28" spans="1:14">
      <c r="A28" s="411" t="s">
        <v>1409</v>
      </c>
      <c r="B28" s="362">
        <v>585.20000000000005</v>
      </c>
      <c r="C28" s="320"/>
      <c r="I28" s="569">
        <v>400</v>
      </c>
      <c r="J28" s="892">
        <v>8947</v>
      </c>
      <c r="K28" s="902">
        <v>11609.25</v>
      </c>
      <c r="L28" s="899" t="s">
        <v>5</v>
      </c>
      <c r="M28" s="902"/>
      <c r="N28" s="704"/>
    </row>
    <row r="29" spans="1:14">
      <c r="A29" s="411" t="s">
        <v>30</v>
      </c>
      <c r="B29" s="362">
        <v>222</v>
      </c>
      <c r="C29" s="320">
        <v>488.5</v>
      </c>
      <c r="I29" s="569">
        <v>450</v>
      </c>
      <c r="J29" s="892"/>
      <c r="K29" s="902" t="s">
        <v>5</v>
      </c>
      <c r="L29" s="899" t="s">
        <v>5</v>
      </c>
      <c r="M29" s="905"/>
      <c r="N29" s="704"/>
    </row>
    <row r="30" spans="1:14">
      <c r="A30" s="411" t="s">
        <v>32</v>
      </c>
      <c r="B30" s="915">
        <v>501.1</v>
      </c>
      <c r="C30" s="320">
        <v>781.25</v>
      </c>
      <c r="I30" s="569">
        <v>500</v>
      </c>
      <c r="J30" s="892" t="s">
        <v>5</v>
      </c>
      <c r="K30" s="902">
        <v>16128.15</v>
      </c>
      <c r="L30" s="915">
        <v>27935.4</v>
      </c>
      <c r="M30" s="905"/>
      <c r="N30" s="704"/>
    </row>
    <row r="31" spans="1:14" ht="15.75" thickBot="1">
      <c r="A31" s="410" t="s">
        <v>130</v>
      </c>
      <c r="B31" s="363">
        <v>760</v>
      </c>
      <c r="C31" s="413"/>
      <c r="I31" s="571">
        <v>600</v>
      </c>
      <c r="J31" s="897" t="s">
        <v>5</v>
      </c>
      <c r="K31" s="903">
        <v>28430.2</v>
      </c>
      <c r="L31" s="744">
        <v>41150.449999999997</v>
      </c>
      <c r="M31" s="904"/>
      <c r="N31" s="701"/>
    </row>
    <row r="32" spans="1:14">
      <c r="I32" s="1"/>
    </row>
    <row r="37" spans="1:17" ht="15.75" thickBot="1"/>
    <row r="38" spans="1:17" ht="15" customHeight="1">
      <c r="A38" s="1300" t="s">
        <v>1334</v>
      </c>
      <c r="B38" s="1305"/>
      <c r="C38" s="1305"/>
      <c r="D38" s="1305"/>
      <c r="E38" s="1305"/>
      <c r="F38" s="1306"/>
      <c r="L38" s="1267" t="s">
        <v>1428</v>
      </c>
      <c r="M38" s="1268"/>
      <c r="N38" s="1268"/>
      <c r="O38" s="1268"/>
      <c r="P38" s="1268"/>
      <c r="Q38" s="1269"/>
    </row>
    <row r="39" spans="1:17" ht="16.5" customHeight="1" thickBot="1">
      <c r="A39" s="1307"/>
      <c r="B39" s="1308"/>
      <c r="C39" s="1308"/>
      <c r="D39" s="1308"/>
      <c r="E39" s="1308"/>
      <c r="F39" s="1309"/>
      <c r="L39" s="1270"/>
      <c r="M39" s="1271"/>
      <c r="N39" s="1271"/>
      <c r="O39" s="1271"/>
      <c r="P39" s="1271"/>
      <c r="Q39" s="1272"/>
    </row>
    <row r="40" spans="1:17">
      <c r="A40" s="1291" t="s">
        <v>76</v>
      </c>
      <c r="B40" s="1310" t="s">
        <v>1351</v>
      </c>
      <c r="C40" s="1135" t="s">
        <v>350</v>
      </c>
      <c r="D40" s="1135" t="s">
        <v>351</v>
      </c>
      <c r="E40" s="1135" t="s">
        <v>352</v>
      </c>
      <c r="F40" s="1313" t="s">
        <v>353</v>
      </c>
      <c r="L40" s="1261" t="s">
        <v>76</v>
      </c>
      <c r="M40" s="1263" t="s">
        <v>0</v>
      </c>
      <c r="N40" s="1265" t="s">
        <v>3</v>
      </c>
      <c r="O40" s="1273" t="s">
        <v>7</v>
      </c>
      <c r="P40" s="1263" t="s">
        <v>0</v>
      </c>
      <c r="Q40" s="1265" t="s">
        <v>3</v>
      </c>
    </row>
    <row r="41" spans="1:17" ht="15.75" thickBot="1">
      <c r="A41" s="1292"/>
      <c r="B41" s="1311"/>
      <c r="C41" s="1312"/>
      <c r="D41" s="1312"/>
      <c r="E41" s="1312"/>
      <c r="F41" s="1314"/>
      <c r="L41" s="1262"/>
      <c r="M41" s="1264"/>
      <c r="N41" s="1266"/>
      <c r="O41" s="1274"/>
      <c r="P41" s="1275"/>
      <c r="Q41" s="1276"/>
    </row>
    <row r="42" spans="1:17">
      <c r="A42" s="573">
        <v>15</v>
      </c>
      <c r="B42" s="700">
        <v>211.25</v>
      </c>
      <c r="C42" s="334"/>
      <c r="D42" s="895"/>
      <c r="E42" s="895"/>
      <c r="F42" s="364">
        <v>300</v>
      </c>
      <c r="L42" s="789" t="s">
        <v>577</v>
      </c>
      <c r="M42" s="477">
        <v>35.950000000000003</v>
      </c>
      <c r="N42" s="836">
        <v>59.300000000000004</v>
      </c>
      <c r="O42" s="834" t="s">
        <v>451</v>
      </c>
      <c r="P42" s="477">
        <v>47.550000000000004</v>
      </c>
      <c r="Q42" s="836">
        <v>78.45</v>
      </c>
    </row>
    <row r="43" spans="1:17">
      <c r="A43" s="569">
        <v>20</v>
      </c>
      <c r="B43" s="702">
        <v>246.25</v>
      </c>
      <c r="C43" s="331"/>
      <c r="D43" s="949"/>
      <c r="E43" s="949"/>
      <c r="F43" s="320">
        <v>371.45</v>
      </c>
      <c r="L43" s="652" t="s">
        <v>578</v>
      </c>
      <c r="M43" s="685">
        <v>42.400000000000006</v>
      </c>
      <c r="N43" s="780">
        <v>69.95</v>
      </c>
      <c r="O43" s="832" t="s">
        <v>570</v>
      </c>
      <c r="P43" s="685">
        <v>50.900000000000006</v>
      </c>
      <c r="Q43" s="780">
        <v>84</v>
      </c>
    </row>
    <row r="44" spans="1:17" ht="15.75" thickBot="1">
      <c r="A44" s="570">
        <v>25</v>
      </c>
      <c r="B44" s="702">
        <v>253.15</v>
      </c>
      <c r="C44" s="699"/>
      <c r="D44" s="675"/>
      <c r="E44" s="675"/>
      <c r="F44" s="320">
        <v>413.95</v>
      </c>
      <c r="L44" s="653" t="s">
        <v>548</v>
      </c>
      <c r="M44" s="835">
        <v>44.2</v>
      </c>
      <c r="N44" s="794">
        <v>72.95</v>
      </c>
      <c r="O44" s="831" t="s">
        <v>629</v>
      </c>
      <c r="P44" s="621">
        <v>60.95</v>
      </c>
      <c r="Q44" s="833">
        <v>100.55000000000001</v>
      </c>
    </row>
    <row r="45" spans="1:17" ht="14.25" customHeight="1">
      <c r="A45" s="569">
        <v>32</v>
      </c>
      <c r="B45" s="702">
        <v>355.75</v>
      </c>
      <c r="C45" s="703"/>
      <c r="D45" s="676"/>
      <c r="E45" s="676"/>
      <c r="F45" s="320">
        <v>501.65</v>
      </c>
    </row>
    <row r="46" spans="1:17">
      <c r="A46" s="569">
        <v>40</v>
      </c>
      <c r="B46" s="702">
        <v>452.55</v>
      </c>
      <c r="C46" s="703"/>
      <c r="D46" s="676"/>
      <c r="E46" s="676"/>
      <c r="F46" s="320">
        <v>510.9</v>
      </c>
    </row>
    <row r="47" spans="1:17">
      <c r="A47" s="569">
        <v>50</v>
      </c>
      <c r="B47" s="702">
        <v>589.1</v>
      </c>
      <c r="C47" s="703"/>
      <c r="D47" s="676"/>
      <c r="E47" s="676"/>
      <c r="F47" s="320">
        <v>592.04999999999995</v>
      </c>
    </row>
    <row r="48" spans="1:17">
      <c r="A48" s="569">
        <v>65</v>
      </c>
      <c r="B48" s="702">
        <v>631.45000000000005</v>
      </c>
      <c r="C48" s="746"/>
      <c r="D48" s="362">
        <v>669</v>
      </c>
      <c r="E48" s="676"/>
      <c r="F48" s="320">
        <v>1086.4000000000001</v>
      </c>
    </row>
    <row r="49" spans="1:6">
      <c r="A49" s="569">
        <v>80</v>
      </c>
      <c r="B49" s="702">
        <v>995.6</v>
      </c>
      <c r="C49" s="745"/>
      <c r="D49" s="362">
        <v>884.1</v>
      </c>
      <c r="E49" s="795"/>
      <c r="F49" s="320">
        <v>1086.55</v>
      </c>
    </row>
    <row r="50" spans="1:6">
      <c r="A50" s="569">
        <v>100</v>
      </c>
      <c r="B50" s="702">
        <v>1184.25</v>
      </c>
      <c r="C50" s="746"/>
      <c r="D50" s="362">
        <v>892.45</v>
      </c>
      <c r="E50" s="676"/>
      <c r="F50" s="320">
        <v>1549.75</v>
      </c>
    </row>
    <row r="51" spans="1:6">
      <c r="A51" s="569">
        <v>125</v>
      </c>
      <c r="B51" s="702">
        <v>1557.8</v>
      </c>
      <c r="C51" s="746"/>
      <c r="D51" s="362">
        <v>1294.4000000000001</v>
      </c>
      <c r="E51" s="676"/>
      <c r="F51" s="320">
        <v>2506.6999999999998</v>
      </c>
    </row>
    <row r="52" spans="1:6">
      <c r="A52" s="569">
        <v>150</v>
      </c>
      <c r="B52" s="702">
        <v>1869.9</v>
      </c>
      <c r="C52" s="746"/>
      <c r="D52" s="362">
        <v>1959.95</v>
      </c>
      <c r="E52" s="676"/>
      <c r="F52" s="320">
        <v>3824.7</v>
      </c>
    </row>
    <row r="53" spans="1:6">
      <c r="A53" s="569">
        <v>200</v>
      </c>
      <c r="B53" s="702">
        <v>3141.65</v>
      </c>
      <c r="C53" s="915">
        <v>2655.7</v>
      </c>
      <c r="D53" s="362">
        <v>2682.25</v>
      </c>
      <c r="E53" s="713">
        <v>6165</v>
      </c>
      <c r="F53" s="320">
        <v>6818.4</v>
      </c>
    </row>
    <row r="54" spans="1:6">
      <c r="A54" s="569">
        <v>250</v>
      </c>
      <c r="B54" s="702">
        <v>3961</v>
      </c>
      <c r="C54" s="915">
        <v>5404</v>
      </c>
      <c r="D54" s="362">
        <v>5354.8</v>
      </c>
      <c r="E54" s="713">
        <v>7272</v>
      </c>
      <c r="F54" s="568"/>
    </row>
    <row r="55" spans="1:6">
      <c r="A55" s="569">
        <v>300</v>
      </c>
      <c r="B55" s="702">
        <v>5803.75</v>
      </c>
      <c r="C55" s="915">
        <v>6157</v>
      </c>
      <c r="D55" s="362">
        <v>8598.85</v>
      </c>
      <c r="E55" s="676"/>
      <c r="F55" s="568"/>
    </row>
    <row r="56" spans="1:6">
      <c r="A56" s="569">
        <v>350</v>
      </c>
      <c r="B56" s="948"/>
      <c r="C56" s="915">
        <v>8905.6</v>
      </c>
      <c r="D56" s="362">
        <v>12091.6</v>
      </c>
      <c r="E56" s="676"/>
      <c r="F56" s="568"/>
    </row>
    <row r="57" spans="1:6">
      <c r="A57" s="569">
        <v>400</v>
      </c>
      <c r="B57" s="702">
        <v>10342.799999999999</v>
      </c>
      <c r="C57" s="915">
        <v>11828.7</v>
      </c>
      <c r="D57" s="362">
        <v>15058.6</v>
      </c>
      <c r="E57" s="676"/>
      <c r="F57" s="568"/>
    </row>
    <row r="58" spans="1:6">
      <c r="A58" s="569">
        <v>450</v>
      </c>
      <c r="B58" s="948"/>
      <c r="C58" s="730"/>
      <c r="D58" s="231"/>
      <c r="E58" s="676"/>
      <c r="F58" s="568"/>
    </row>
    <row r="59" spans="1:6">
      <c r="A59" s="569">
        <v>500</v>
      </c>
      <c r="B59" s="702">
        <v>13008.7</v>
      </c>
      <c r="C59" s="915">
        <v>17920.150000000001</v>
      </c>
      <c r="D59" s="362">
        <v>32518.799999999999</v>
      </c>
      <c r="E59" s="676"/>
      <c r="F59" s="568"/>
    </row>
    <row r="60" spans="1:6">
      <c r="A60" s="569">
        <v>600</v>
      </c>
      <c r="B60" s="702">
        <v>25259</v>
      </c>
      <c r="C60" s="915">
        <v>30471.3</v>
      </c>
      <c r="D60" s="362">
        <v>50244.6</v>
      </c>
      <c r="E60" s="676"/>
      <c r="F60" s="568"/>
    </row>
    <row r="61" spans="1:6">
      <c r="A61" s="569">
        <v>700</v>
      </c>
      <c r="B61" s="702"/>
      <c r="C61" s="915">
        <v>69204.899999999994</v>
      </c>
      <c r="D61" s="362"/>
      <c r="E61" s="676"/>
      <c r="F61" s="568"/>
    </row>
    <row r="62" spans="1:6" ht="15.75" thickBot="1">
      <c r="A62" s="571">
        <v>800</v>
      </c>
      <c r="B62" s="900"/>
      <c r="C62" s="744">
        <v>75053.850000000006</v>
      </c>
      <c r="D62" s="363">
        <v>112721.35</v>
      </c>
      <c r="E62" s="894"/>
      <c r="F62" s="572"/>
    </row>
  </sheetData>
  <sheetProtection formatCells="0" formatColumns="0" formatRows="0" insertColumns="0" insertRows="0" insertHyperlinks="0" deleteColumns="0" deleteRows="0" sort="0" autoFilter="0" pivotTables="0"/>
  <mergeCells count="36">
    <mergeCell ref="A38:F39"/>
    <mergeCell ref="A40:A41"/>
    <mergeCell ref="B40:B41"/>
    <mergeCell ref="C40:C41"/>
    <mergeCell ref="D40:D41"/>
    <mergeCell ref="E40:E41"/>
    <mergeCell ref="F40:F41"/>
    <mergeCell ref="A1:D5"/>
    <mergeCell ref="E1:I1"/>
    <mergeCell ref="E2:I2"/>
    <mergeCell ref="E3:I3"/>
    <mergeCell ref="E4:I4"/>
    <mergeCell ref="E5:I5"/>
    <mergeCell ref="A9:A10"/>
    <mergeCell ref="A11:A12"/>
    <mergeCell ref="B11:B12"/>
    <mergeCell ref="C11:C12"/>
    <mergeCell ref="D11:D12"/>
    <mergeCell ref="L11:L12"/>
    <mergeCell ref="M11:M12"/>
    <mergeCell ref="N11:N12"/>
    <mergeCell ref="F11:F12"/>
    <mergeCell ref="B9:F10"/>
    <mergeCell ref="E11:E12"/>
    <mergeCell ref="J11:J12"/>
    <mergeCell ref="I9:I10"/>
    <mergeCell ref="I11:I12"/>
    <mergeCell ref="K11:K12"/>
    <mergeCell ref="J9:N10"/>
    <mergeCell ref="L40:L41"/>
    <mergeCell ref="M40:M41"/>
    <mergeCell ref="N40:N41"/>
    <mergeCell ref="L38:Q39"/>
    <mergeCell ref="O40:O41"/>
    <mergeCell ref="P40:P41"/>
    <mergeCell ref="Q40:Q41"/>
  </mergeCells>
  <hyperlinks>
    <hyperlink ref="E4" r:id="rId1" xr:uid="{1666B575-8042-473C-BB2C-3CFAFC6DDB2D}"/>
  </hyperlinks>
  <pageMargins left="0.70866141732283472" right="0.70866141732283472" top="0.74803149606299213" bottom="0.74803149606299213" header="0.31496062992125984" footer="0.31496062992125984"/>
  <pageSetup paperSize="9" scale="78" fitToHeight="0" orientation="portrait" r:id="rId2"/>
  <headerFooter scaleWithDoc="0">
    <oddFooter>&amp;C&amp;P</oddFooter>
  </headerFooter>
  <drawing r:id="rId3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F424D6C-26BA-4C37-BE7A-0449866181D6}">
  <dimension ref="A1:I39"/>
  <sheetViews>
    <sheetView workbookViewId="0">
      <selection activeCell="B100" sqref="B100"/>
    </sheetView>
  </sheetViews>
  <sheetFormatPr defaultRowHeight="15"/>
  <sheetData>
    <row r="1" spans="1:9">
      <c r="A1" s="995"/>
      <c r="B1" s="995"/>
      <c r="C1" s="995"/>
      <c r="D1" s="995"/>
      <c r="E1" s="991" t="s">
        <v>6</v>
      </c>
      <c r="F1" s="991"/>
      <c r="G1" s="991"/>
      <c r="H1" s="991"/>
      <c r="I1" s="991"/>
    </row>
    <row r="2" spans="1:9">
      <c r="A2" s="995"/>
      <c r="B2" s="995"/>
      <c r="C2" s="995"/>
      <c r="D2" s="995"/>
      <c r="E2" s="992" t="s">
        <v>1221</v>
      </c>
      <c r="F2" s="992"/>
      <c r="G2" s="992"/>
      <c r="H2" s="992"/>
      <c r="I2" s="992"/>
    </row>
    <row r="3" spans="1:9">
      <c r="A3" s="995"/>
      <c r="B3" s="995"/>
      <c r="C3" s="995"/>
      <c r="D3" s="995"/>
      <c r="E3" s="991" t="s">
        <v>571</v>
      </c>
      <c r="F3" s="991"/>
      <c r="G3" s="991"/>
      <c r="H3" s="991"/>
      <c r="I3" s="991"/>
    </row>
    <row r="4" spans="1:9">
      <c r="A4" s="995"/>
      <c r="B4" s="995"/>
      <c r="C4" s="995"/>
      <c r="D4" s="995"/>
      <c r="E4" s="993" t="s">
        <v>4</v>
      </c>
      <c r="F4" s="991"/>
      <c r="G4" s="991"/>
      <c r="H4" s="991"/>
      <c r="I4" s="991"/>
    </row>
    <row r="5" spans="1:9">
      <c r="A5" s="995"/>
      <c r="B5" s="995"/>
      <c r="C5" s="995"/>
      <c r="D5" s="995"/>
      <c r="E5" s="991" t="s">
        <v>8</v>
      </c>
      <c r="F5" s="991"/>
      <c r="G5" s="991"/>
      <c r="H5" s="991"/>
      <c r="I5" s="991"/>
    </row>
    <row r="7" spans="1:9">
      <c r="A7" s="349" t="str">
        <f>"ЦЕНЫ БЕЗ НДС.   "&amp;Титул!B29</f>
        <v>ЦЕНЫ БЕЗ НДС.   ПРАЙС-ЛИСТ ДЕЙСТВИТЕЛЕН НА 09.06.2026</v>
      </c>
    </row>
    <row r="8" spans="1:9" ht="15" customHeight="1" thickBot="1"/>
    <row r="9" spans="1:9" ht="15" customHeight="1">
      <c r="A9" s="1300" t="s">
        <v>743</v>
      </c>
      <c r="B9" s="1305"/>
      <c r="C9" s="1306"/>
      <c r="F9" s="1291" t="s">
        <v>1347</v>
      </c>
      <c r="G9" s="1317"/>
      <c r="H9" s="1318"/>
    </row>
    <row r="10" spans="1:9" ht="15.75" thickBot="1">
      <c r="A10" s="1301"/>
      <c r="B10" s="1315"/>
      <c r="C10" s="1316"/>
      <c r="F10" s="1319"/>
      <c r="G10" s="1320"/>
      <c r="H10" s="1321"/>
    </row>
    <row r="11" spans="1:9" ht="15.75" thickBot="1">
      <c r="A11" s="226" t="s">
        <v>361</v>
      </c>
      <c r="B11" s="227" t="s">
        <v>362</v>
      </c>
      <c r="C11" s="222" t="s">
        <v>208</v>
      </c>
      <c r="F11" s="580" t="s">
        <v>361</v>
      </c>
      <c r="G11" s="581" t="s">
        <v>362</v>
      </c>
      <c r="H11" s="582" t="s">
        <v>208</v>
      </c>
    </row>
    <row r="12" spans="1:9">
      <c r="A12" s="563">
        <v>50</v>
      </c>
      <c r="B12" s="575">
        <v>6</v>
      </c>
      <c r="C12" s="741" t="s">
        <v>5</v>
      </c>
      <c r="F12" s="565">
        <v>50</v>
      </c>
      <c r="G12" s="579">
        <v>6.3</v>
      </c>
      <c r="H12" s="209">
        <v>771.1</v>
      </c>
    </row>
    <row r="13" spans="1:9">
      <c r="A13" s="564">
        <v>65</v>
      </c>
      <c r="B13" s="576">
        <v>6</v>
      </c>
      <c r="C13" s="210">
        <v>829.5</v>
      </c>
      <c r="F13" s="565">
        <v>65</v>
      </c>
      <c r="G13" s="579">
        <v>6.3</v>
      </c>
      <c r="H13" s="960" t="s">
        <v>5</v>
      </c>
    </row>
    <row r="14" spans="1:9">
      <c r="A14" s="564">
        <v>80</v>
      </c>
      <c r="B14" s="576">
        <v>6</v>
      </c>
      <c r="C14" s="262" t="s">
        <v>5</v>
      </c>
      <c r="F14" s="565">
        <v>80</v>
      </c>
      <c r="G14" s="579">
        <v>6.3</v>
      </c>
      <c r="H14" s="567">
        <v>1433.95</v>
      </c>
    </row>
    <row r="15" spans="1:9">
      <c r="A15" s="565">
        <v>100</v>
      </c>
      <c r="B15" s="577">
        <v>6</v>
      </c>
      <c r="C15" s="210">
        <v>1183.5999999999999</v>
      </c>
      <c r="F15" s="565">
        <v>100</v>
      </c>
      <c r="G15" s="579">
        <v>6.3</v>
      </c>
      <c r="H15" s="567">
        <v>1582.1</v>
      </c>
    </row>
    <row r="16" spans="1:9">
      <c r="A16" s="565">
        <v>150</v>
      </c>
      <c r="B16" s="577">
        <v>6</v>
      </c>
      <c r="C16" s="262" t="s">
        <v>5</v>
      </c>
      <c r="F16" s="565">
        <v>150</v>
      </c>
      <c r="G16" s="579">
        <v>6.3</v>
      </c>
      <c r="H16" s="567">
        <v>2213</v>
      </c>
    </row>
    <row r="17" spans="1:8">
      <c r="A17" s="565">
        <v>200</v>
      </c>
      <c r="B17" s="577">
        <v>10</v>
      </c>
      <c r="C17" s="210">
        <v>4250</v>
      </c>
      <c r="F17" s="565">
        <v>200</v>
      </c>
      <c r="G17" s="579">
        <v>6.3</v>
      </c>
      <c r="H17" s="960" t="s">
        <v>5</v>
      </c>
    </row>
    <row r="18" spans="1:8">
      <c r="A18" s="565">
        <v>250</v>
      </c>
      <c r="B18" s="577">
        <v>10</v>
      </c>
      <c r="C18" s="957">
        <v>7274.4</v>
      </c>
      <c r="F18" s="565">
        <v>250</v>
      </c>
      <c r="G18" s="577">
        <v>10</v>
      </c>
      <c r="H18" s="567">
        <v>7274.4</v>
      </c>
    </row>
    <row r="19" spans="1:8">
      <c r="A19" s="565">
        <v>50</v>
      </c>
      <c r="B19" s="577">
        <v>16</v>
      </c>
      <c r="C19" s="262" t="s">
        <v>5</v>
      </c>
      <c r="F19" s="565">
        <v>50</v>
      </c>
      <c r="G19" s="577">
        <v>16</v>
      </c>
      <c r="H19" s="567">
        <v>908.7</v>
      </c>
    </row>
    <row r="20" spans="1:8">
      <c r="A20" s="565">
        <v>65</v>
      </c>
      <c r="B20" s="577">
        <v>16</v>
      </c>
      <c r="C20" s="262" t="s">
        <v>5</v>
      </c>
      <c r="F20" s="565">
        <v>65</v>
      </c>
      <c r="G20" s="577">
        <v>16</v>
      </c>
      <c r="H20" s="567">
        <v>1282.5999999999999</v>
      </c>
    </row>
    <row r="21" spans="1:8">
      <c r="A21" s="565">
        <v>80</v>
      </c>
      <c r="B21" s="577">
        <v>16</v>
      </c>
      <c r="C21" s="262" t="s">
        <v>5</v>
      </c>
      <c r="F21" s="565">
        <v>80</v>
      </c>
      <c r="G21" s="577">
        <v>16</v>
      </c>
      <c r="H21" s="567">
        <v>1347.85</v>
      </c>
    </row>
    <row r="22" spans="1:8">
      <c r="A22" s="565">
        <v>100</v>
      </c>
      <c r="B22" s="577">
        <v>16</v>
      </c>
      <c r="C22" s="262">
        <v>1558.35</v>
      </c>
      <c r="F22" s="565">
        <v>100</v>
      </c>
      <c r="G22" s="577">
        <v>16</v>
      </c>
      <c r="H22" s="567">
        <v>1591.15</v>
      </c>
    </row>
    <row r="23" spans="1:8">
      <c r="A23" s="565">
        <v>125</v>
      </c>
      <c r="B23" s="577">
        <v>16</v>
      </c>
      <c r="C23" s="210">
        <v>1566.2</v>
      </c>
      <c r="F23" s="565">
        <v>125</v>
      </c>
      <c r="G23" s="577">
        <v>16</v>
      </c>
      <c r="H23" s="567">
        <v>2367.9499999999998</v>
      </c>
    </row>
    <row r="24" spans="1:8">
      <c r="A24" s="565">
        <v>150</v>
      </c>
      <c r="B24" s="577">
        <v>16</v>
      </c>
      <c r="C24" s="262" t="s">
        <v>5</v>
      </c>
      <c r="F24" s="565">
        <v>150</v>
      </c>
      <c r="G24" s="577">
        <v>16</v>
      </c>
      <c r="H24" s="567">
        <v>2874.8</v>
      </c>
    </row>
    <row r="25" spans="1:8">
      <c r="A25" s="565">
        <v>200</v>
      </c>
      <c r="B25" s="577">
        <v>16</v>
      </c>
      <c r="C25" s="262" t="s">
        <v>5</v>
      </c>
      <c r="F25" s="565">
        <v>200</v>
      </c>
      <c r="G25" s="577">
        <v>16</v>
      </c>
      <c r="H25" s="567">
        <v>4954.1000000000004</v>
      </c>
    </row>
    <row r="26" spans="1:8">
      <c r="A26" s="565">
        <v>250</v>
      </c>
      <c r="B26" s="577">
        <v>16</v>
      </c>
      <c r="C26" s="262">
        <v>5622.55</v>
      </c>
      <c r="F26" s="565">
        <v>250</v>
      </c>
      <c r="G26" s="577">
        <v>16</v>
      </c>
      <c r="H26" s="567">
        <v>7427.25</v>
      </c>
    </row>
    <row r="27" spans="1:8">
      <c r="A27" s="565">
        <v>300</v>
      </c>
      <c r="B27" s="577">
        <v>16</v>
      </c>
      <c r="C27" s="262" t="s">
        <v>5</v>
      </c>
      <c r="F27" s="565">
        <v>300</v>
      </c>
      <c r="G27" s="577">
        <v>16</v>
      </c>
      <c r="H27" s="567">
        <v>10731.7</v>
      </c>
    </row>
    <row r="28" spans="1:8">
      <c r="A28" s="565">
        <v>400</v>
      </c>
      <c r="B28" s="577">
        <v>16</v>
      </c>
      <c r="C28" s="262" t="s">
        <v>5</v>
      </c>
      <c r="F28" s="565">
        <v>400</v>
      </c>
      <c r="G28" s="577">
        <v>16</v>
      </c>
      <c r="H28" s="567">
        <v>18030.2</v>
      </c>
    </row>
    <row r="29" spans="1:8">
      <c r="A29" s="565">
        <v>500</v>
      </c>
      <c r="B29" s="577">
        <v>16</v>
      </c>
      <c r="C29" s="210">
        <v>33058.800000000003</v>
      </c>
      <c r="F29" s="565">
        <v>500</v>
      </c>
      <c r="G29" s="577">
        <v>16</v>
      </c>
      <c r="H29" s="567">
        <v>37614.1</v>
      </c>
    </row>
    <row r="30" spans="1:8">
      <c r="A30" s="565">
        <v>600</v>
      </c>
      <c r="B30" s="577">
        <v>16</v>
      </c>
      <c r="C30" s="957">
        <v>57375</v>
      </c>
      <c r="F30" s="565">
        <v>600</v>
      </c>
      <c r="G30" s="577">
        <v>16</v>
      </c>
      <c r="H30" s="960" t="s">
        <v>5</v>
      </c>
    </row>
    <row r="31" spans="1:8">
      <c r="A31" s="565">
        <v>15</v>
      </c>
      <c r="B31" s="577">
        <v>16</v>
      </c>
      <c r="C31" s="958" t="s">
        <v>5</v>
      </c>
      <c r="F31" s="565">
        <v>15</v>
      </c>
      <c r="G31" s="577">
        <v>40</v>
      </c>
      <c r="H31" s="567">
        <v>395.15</v>
      </c>
    </row>
    <row r="32" spans="1:8">
      <c r="A32" s="565">
        <v>20</v>
      </c>
      <c r="B32" s="577">
        <v>40</v>
      </c>
      <c r="C32" s="958" t="s">
        <v>5</v>
      </c>
      <c r="F32" s="565">
        <v>20</v>
      </c>
      <c r="G32" s="577">
        <v>40</v>
      </c>
      <c r="H32" s="567">
        <v>532.9</v>
      </c>
    </row>
    <row r="33" spans="1:8">
      <c r="A33" s="565">
        <v>25</v>
      </c>
      <c r="B33" s="577">
        <v>40</v>
      </c>
      <c r="C33" s="958" t="s">
        <v>5</v>
      </c>
      <c r="F33" s="565">
        <v>25</v>
      </c>
      <c r="G33" s="577">
        <v>40</v>
      </c>
      <c r="H33" s="567">
        <v>563.9</v>
      </c>
    </row>
    <row r="34" spans="1:8">
      <c r="A34" s="565">
        <v>32</v>
      </c>
      <c r="B34" s="577">
        <v>40</v>
      </c>
      <c r="C34" s="958" t="s">
        <v>5</v>
      </c>
      <c r="F34" s="565">
        <v>32</v>
      </c>
      <c r="G34" s="577">
        <v>40</v>
      </c>
      <c r="H34" s="567">
        <v>713.7</v>
      </c>
    </row>
    <row r="35" spans="1:8">
      <c r="A35" s="565">
        <v>40</v>
      </c>
      <c r="B35" s="577">
        <v>40</v>
      </c>
      <c r="C35" s="958" t="s">
        <v>5</v>
      </c>
      <c r="F35" s="565">
        <v>40</v>
      </c>
      <c r="G35" s="577">
        <v>40</v>
      </c>
      <c r="H35" s="567">
        <v>903.85</v>
      </c>
    </row>
    <row r="36" spans="1:8">
      <c r="A36" s="565">
        <v>50</v>
      </c>
      <c r="B36" s="577">
        <v>40</v>
      </c>
      <c r="C36" s="958" t="s">
        <v>5</v>
      </c>
      <c r="F36" s="565">
        <v>50</v>
      </c>
      <c r="G36" s="577">
        <v>40</v>
      </c>
      <c r="H36" s="567">
        <v>1088.6500000000001</v>
      </c>
    </row>
    <row r="37" spans="1:8">
      <c r="A37" s="565">
        <v>65</v>
      </c>
      <c r="B37" s="577">
        <v>40</v>
      </c>
      <c r="C37" s="210">
        <v>1197.1500000000001</v>
      </c>
      <c r="F37" s="565">
        <v>65</v>
      </c>
      <c r="G37" s="577">
        <v>40</v>
      </c>
      <c r="H37" s="567">
        <v>1451.5</v>
      </c>
    </row>
    <row r="38" spans="1:8">
      <c r="A38" s="565">
        <v>80</v>
      </c>
      <c r="B38" s="577">
        <v>40</v>
      </c>
      <c r="C38" s="958" t="s">
        <v>5</v>
      </c>
      <c r="F38" s="565">
        <v>80</v>
      </c>
      <c r="G38" s="577">
        <v>40</v>
      </c>
      <c r="H38" s="567">
        <v>1486.35</v>
      </c>
    </row>
    <row r="39" spans="1:8" ht="15.75" thickBot="1">
      <c r="A39" s="566">
        <v>100</v>
      </c>
      <c r="B39" s="578">
        <v>40</v>
      </c>
      <c r="C39" s="959" t="s">
        <v>5</v>
      </c>
      <c r="F39" s="566">
        <v>100</v>
      </c>
      <c r="G39" s="578">
        <v>40</v>
      </c>
      <c r="H39" s="260">
        <v>2622.7</v>
      </c>
    </row>
  </sheetData>
  <mergeCells count="8">
    <mergeCell ref="A9:C10"/>
    <mergeCell ref="A1:D5"/>
    <mergeCell ref="E1:I1"/>
    <mergeCell ref="E2:I2"/>
    <mergeCell ref="E3:I3"/>
    <mergeCell ref="E4:I4"/>
    <mergeCell ref="E5:I5"/>
    <mergeCell ref="F9:H10"/>
  </mergeCells>
  <hyperlinks>
    <hyperlink ref="E4" r:id="rId1" xr:uid="{F1AA87BA-F204-421E-B4CC-7B718F8D6562}"/>
  </hyperlinks>
  <pageMargins left="0.7" right="0.7" top="0.75" bottom="0.75" header="0.3" footer="0.3"/>
  <drawing r:id="rId2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sheetPr>
    <pageSetUpPr fitToPage="1"/>
  </sheetPr>
  <dimension ref="A1:J23"/>
  <sheetViews>
    <sheetView workbookViewId="0">
      <selection activeCell="B95" sqref="B95"/>
    </sheetView>
  </sheetViews>
  <sheetFormatPr defaultRowHeight="15"/>
  <cols>
    <col min="1" max="1" width="23.5703125" customWidth="1"/>
    <col min="3" max="3" width="10.42578125" customWidth="1"/>
    <col min="4" max="4" width="7.42578125" customWidth="1"/>
    <col min="5" max="5" width="7.85546875" customWidth="1"/>
    <col min="6" max="6" width="10.42578125" customWidth="1"/>
    <col min="7" max="7" width="8.28515625" customWidth="1"/>
    <col min="8" max="8" width="6.7109375" customWidth="1"/>
    <col min="9" max="9" width="10.42578125" customWidth="1"/>
    <col min="10" max="10" width="10.5703125" customWidth="1"/>
    <col min="12" max="12" width="10.7109375" customWidth="1"/>
  </cols>
  <sheetData>
    <row r="1" spans="1:10">
      <c r="A1" s="995"/>
      <c r="B1" s="995"/>
      <c r="C1" s="995"/>
      <c r="D1" s="995"/>
      <c r="E1" s="991" t="s">
        <v>6</v>
      </c>
      <c r="F1" s="991"/>
      <c r="G1" s="991"/>
      <c r="H1" s="991"/>
      <c r="I1" s="991"/>
    </row>
    <row r="2" spans="1:10">
      <c r="A2" s="995"/>
      <c r="B2" s="995"/>
      <c r="C2" s="995"/>
      <c r="D2" s="995"/>
      <c r="E2" s="992" t="s">
        <v>1221</v>
      </c>
      <c r="F2" s="992"/>
      <c r="G2" s="992"/>
      <c r="H2" s="992"/>
      <c r="I2" s="992"/>
    </row>
    <row r="3" spans="1:10">
      <c r="A3" s="995"/>
      <c r="B3" s="995"/>
      <c r="C3" s="995"/>
      <c r="D3" s="995"/>
      <c r="E3" s="991" t="s">
        <v>571</v>
      </c>
      <c r="F3" s="991"/>
      <c r="G3" s="991"/>
      <c r="H3" s="991"/>
      <c r="I3" s="991"/>
    </row>
    <row r="4" spans="1:10">
      <c r="A4" s="995"/>
      <c r="B4" s="995"/>
      <c r="C4" s="995"/>
      <c r="D4" s="995"/>
      <c r="E4" s="993" t="s">
        <v>4</v>
      </c>
      <c r="F4" s="991"/>
      <c r="G4" s="991"/>
      <c r="H4" s="991"/>
      <c r="I4" s="991"/>
    </row>
    <row r="5" spans="1:10">
      <c r="A5" s="995"/>
      <c r="B5" s="995"/>
      <c r="C5" s="995"/>
      <c r="D5" s="995"/>
      <c r="E5" s="991" t="s">
        <v>8</v>
      </c>
      <c r="F5" s="991"/>
      <c r="G5" s="991"/>
      <c r="H5" s="991"/>
      <c r="I5" s="991"/>
    </row>
    <row r="6" spans="1:10">
      <c r="A6" s="349"/>
      <c r="B6" s="349"/>
      <c r="C6" s="349"/>
      <c r="D6" s="349"/>
      <c r="E6" s="349"/>
      <c r="F6" s="349"/>
      <c r="G6" s="349"/>
    </row>
    <row r="7" spans="1:10">
      <c r="A7" s="349" t="str">
        <f>"ЦЕНЫ БЕЗ НДС.   "&amp;Титул!B29</f>
        <v>ЦЕНЫ БЕЗ НДС.   ПРАЙС-ЛИСТ ДЕЙСТВИТЕЛЕН НА 09.06.2026</v>
      </c>
      <c r="B7" s="349"/>
      <c r="C7" s="349"/>
      <c r="D7" s="349"/>
      <c r="E7" s="349"/>
      <c r="F7" s="349"/>
      <c r="G7" s="349"/>
    </row>
    <row r="8" spans="1:10" ht="15.75" thickBot="1">
      <c r="A8" s="349"/>
      <c r="B8" s="349"/>
      <c r="C8" s="349"/>
      <c r="D8" s="349"/>
      <c r="E8" s="349"/>
      <c r="F8" s="349"/>
      <c r="G8" s="349"/>
    </row>
    <row r="9" spans="1:10" ht="16.5" customHeight="1">
      <c r="A9" s="1326" t="s">
        <v>512</v>
      </c>
      <c r="B9" s="1327"/>
      <c r="C9" s="1327"/>
      <c r="D9" s="1328"/>
      <c r="F9" s="101"/>
      <c r="G9" s="1327" t="s">
        <v>464</v>
      </c>
      <c r="H9" s="1327"/>
      <c r="I9" s="1327"/>
      <c r="J9" s="1328"/>
    </row>
    <row r="10" spans="1:10" ht="17.25" thickBot="1">
      <c r="A10" s="1329"/>
      <c r="B10" s="1330"/>
      <c r="C10" s="1330"/>
      <c r="D10" s="1331"/>
      <c r="F10" s="100"/>
      <c r="G10" s="1330"/>
      <c r="H10" s="1330"/>
      <c r="I10" s="1330"/>
      <c r="J10" s="1331"/>
    </row>
    <row r="11" spans="1:10" ht="15" customHeight="1">
      <c r="A11" s="1075" t="s">
        <v>361</v>
      </c>
      <c r="B11" s="1077" t="s">
        <v>511</v>
      </c>
      <c r="C11" s="1077" t="s">
        <v>350</v>
      </c>
      <c r="D11" s="1324" t="s">
        <v>351</v>
      </c>
      <c r="F11" s="1075" t="s">
        <v>465</v>
      </c>
      <c r="G11" s="1077" t="s">
        <v>466</v>
      </c>
      <c r="H11" s="1324" t="s">
        <v>467</v>
      </c>
    </row>
    <row r="12" spans="1:10" ht="24.75" customHeight="1" thickBot="1">
      <c r="A12" s="1322"/>
      <c r="B12" s="1323"/>
      <c r="C12" s="1323"/>
      <c r="D12" s="1325"/>
      <c r="F12" s="1322"/>
      <c r="G12" s="1323"/>
      <c r="H12" s="1325"/>
    </row>
    <row r="13" spans="1:10" ht="15" customHeight="1">
      <c r="A13" s="99">
        <v>25</v>
      </c>
      <c r="B13" s="98">
        <v>32</v>
      </c>
      <c r="C13" s="169">
        <v>76</v>
      </c>
      <c r="D13" s="167" t="s">
        <v>228</v>
      </c>
      <c r="F13" s="78">
        <v>32</v>
      </c>
      <c r="G13" s="176" t="s">
        <v>228</v>
      </c>
      <c r="H13" s="79">
        <v>219.35</v>
      </c>
    </row>
    <row r="14" spans="1:10" ht="15" customHeight="1">
      <c r="A14" s="97">
        <v>32</v>
      </c>
      <c r="B14" s="96">
        <v>40</v>
      </c>
      <c r="C14" s="82">
        <v>185.4</v>
      </c>
      <c r="D14" s="167" t="s">
        <v>228</v>
      </c>
      <c r="F14" s="80">
        <v>40</v>
      </c>
      <c r="G14" s="176" t="s">
        <v>228</v>
      </c>
      <c r="H14" s="81">
        <v>261.10000000000002</v>
      </c>
    </row>
    <row r="15" spans="1:10" ht="15" customHeight="1">
      <c r="A15" s="97">
        <v>80</v>
      </c>
      <c r="B15" s="96">
        <v>90</v>
      </c>
      <c r="C15" s="82">
        <v>340.15</v>
      </c>
      <c r="D15" s="170">
        <v>343.55</v>
      </c>
      <c r="F15" s="80">
        <v>90</v>
      </c>
      <c r="G15" s="82">
        <v>288.35000000000002</v>
      </c>
      <c r="H15" s="81">
        <v>299.15254237288138</v>
      </c>
    </row>
    <row r="16" spans="1:10" ht="15" customHeight="1">
      <c r="A16" s="97">
        <v>100</v>
      </c>
      <c r="B16" s="96">
        <v>110</v>
      </c>
      <c r="C16" s="82">
        <v>369.9</v>
      </c>
      <c r="D16" s="167" t="s">
        <v>228</v>
      </c>
      <c r="F16" s="80">
        <v>110</v>
      </c>
      <c r="G16" s="82">
        <v>322.25</v>
      </c>
      <c r="H16" s="81">
        <v>405.93220338983053</v>
      </c>
    </row>
    <row r="17" spans="1:8" ht="15" customHeight="1">
      <c r="A17" s="97">
        <v>125</v>
      </c>
      <c r="B17" s="96">
        <v>140</v>
      </c>
      <c r="C17" s="176" t="s">
        <v>228</v>
      </c>
      <c r="D17" s="167" t="s">
        <v>228</v>
      </c>
      <c r="F17" s="80">
        <v>140</v>
      </c>
      <c r="G17" s="82">
        <v>1150.25</v>
      </c>
      <c r="H17" s="81">
        <v>1215.4480000000001</v>
      </c>
    </row>
    <row r="18" spans="1:8" ht="15" customHeight="1">
      <c r="A18" s="97">
        <v>150</v>
      </c>
      <c r="B18" s="96">
        <v>160</v>
      </c>
      <c r="C18" s="176" t="s">
        <v>228</v>
      </c>
      <c r="D18" s="170">
        <v>746.3</v>
      </c>
      <c r="F18" s="80">
        <v>160</v>
      </c>
      <c r="G18" s="82">
        <v>638.70000000000005</v>
      </c>
      <c r="H18" s="81">
        <v>975.2</v>
      </c>
    </row>
    <row r="19" spans="1:8" ht="15" customHeight="1">
      <c r="A19" s="97">
        <v>150</v>
      </c>
      <c r="B19" s="96">
        <v>180</v>
      </c>
      <c r="C19" s="82">
        <v>716.35</v>
      </c>
      <c r="D19" s="174" t="s">
        <v>228</v>
      </c>
      <c r="F19" s="80">
        <v>180</v>
      </c>
      <c r="G19" s="82">
        <v>2008.65</v>
      </c>
      <c r="H19" s="81">
        <v>2187.1999999999998</v>
      </c>
    </row>
    <row r="20" spans="1:8" ht="15" customHeight="1">
      <c r="A20" s="97">
        <v>200</v>
      </c>
      <c r="B20" s="96">
        <v>225</v>
      </c>
      <c r="C20" s="176" t="s">
        <v>228</v>
      </c>
      <c r="D20" s="167" t="s">
        <v>228</v>
      </c>
      <c r="F20" s="80">
        <v>225</v>
      </c>
      <c r="G20" s="82">
        <v>1231.1500000000001</v>
      </c>
      <c r="H20" s="81">
        <v>1935.95</v>
      </c>
    </row>
    <row r="21" spans="1:8" ht="15" customHeight="1">
      <c r="A21" s="97">
        <v>250</v>
      </c>
      <c r="B21" s="96">
        <v>250</v>
      </c>
      <c r="C21" s="171">
        <v>1277.9000000000001</v>
      </c>
      <c r="D21" s="175">
        <v>1709.15</v>
      </c>
      <c r="F21" s="80">
        <v>250</v>
      </c>
      <c r="G21" s="82">
        <v>2604.4</v>
      </c>
      <c r="H21" s="81">
        <v>2741.6</v>
      </c>
    </row>
    <row r="22" spans="1:8" ht="15" customHeight="1">
      <c r="A22" s="97">
        <v>250</v>
      </c>
      <c r="B22" s="96">
        <v>280</v>
      </c>
      <c r="C22" s="172">
        <v>1278.0999999999999</v>
      </c>
      <c r="D22" s="175">
        <v>1967.4</v>
      </c>
      <c r="F22" s="80">
        <v>280</v>
      </c>
      <c r="G22" s="82">
        <v>2741</v>
      </c>
      <c r="H22" s="81">
        <v>2900.95</v>
      </c>
    </row>
    <row r="23" spans="1:8" ht="15" customHeight="1" thickBot="1">
      <c r="A23" s="95">
        <v>300</v>
      </c>
      <c r="B23" s="94">
        <v>315</v>
      </c>
      <c r="C23" s="173">
        <v>1395.75</v>
      </c>
      <c r="D23" s="168" t="s">
        <v>228</v>
      </c>
      <c r="F23" s="83">
        <v>315</v>
      </c>
      <c r="G23" s="84">
        <v>3063.2</v>
      </c>
      <c r="H23" s="85">
        <v>4204.8999999999996</v>
      </c>
    </row>
  </sheetData>
  <mergeCells count="15">
    <mergeCell ref="F11:F12"/>
    <mergeCell ref="G11:G12"/>
    <mergeCell ref="H11:H12"/>
    <mergeCell ref="A9:D10"/>
    <mergeCell ref="G9:J10"/>
    <mergeCell ref="A11:A12"/>
    <mergeCell ref="B11:B12"/>
    <mergeCell ref="C11:C12"/>
    <mergeCell ref="D11:D12"/>
    <mergeCell ref="A1:D5"/>
    <mergeCell ref="E1:I1"/>
    <mergeCell ref="E2:I2"/>
    <mergeCell ref="E3:I3"/>
    <mergeCell ref="E4:I4"/>
    <mergeCell ref="E5:I5"/>
  </mergeCells>
  <hyperlinks>
    <hyperlink ref="E4" r:id="rId1" xr:uid="{4982D169-5711-41A9-A3A6-FA1EFDA27376}"/>
  </hyperlinks>
  <pageMargins left="0.7" right="0.7" top="0.75" bottom="0.75" header="0.3" footer="0.3"/>
  <pageSetup paperSize="9" scale="83" fitToHeight="0" orientation="portrait" r:id="rId2"/>
  <drawing r:id="rId3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DDE7955-7A27-41C6-9261-83AC763597CF}">
  <dimension ref="A1:I68"/>
  <sheetViews>
    <sheetView workbookViewId="0">
      <selection activeCell="C104" sqref="C104"/>
    </sheetView>
  </sheetViews>
  <sheetFormatPr defaultRowHeight="15"/>
  <cols>
    <col min="1" max="1" width="18.28515625" customWidth="1"/>
    <col min="2" max="2" width="14.85546875" customWidth="1"/>
    <col min="3" max="3" width="15" customWidth="1"/>
  </cols>
  <sheetData>
    <row r="1" spans="1:9">
      <c r="A1" s="995"/>
      <c r="B1" s="995"/>
      <c r="C1" s="995"/>
      <c r="D1" s="995"/>
      <c r="E1" s="991" t="s">
        <v>6</v>
      </c>
      <c r="F1" s="991"/>
      <c r="G1" s="991"/>
      <c r="H1" s="991"/>
      <c r="I1" s="991"/>
    </row>
    <row r="2" spans="1:9">
      <c r="A2" s="995"/>
      <c r="B2" s="995"/>
      <c r="C2" s="995"/>
      <c r="D2" s="995"/>
      <c r="E2" s="992" t="s">
        <v>1221</v>
      </c>
      <c r="F2" s="992"/>
      <c r="G2" s="992"/>
      <c r="H2" s="992"/>
      <c r="I2" s="992"/>
    </row>
    <row r="3" spans="1:9">
      <c r="A3" s="995"/>
      <c r="B3" s="995"/>
      <c r="C3" s="995"/>
      <c r="D3" s="995"/>
      <c r="E3" s="991" t="s">
        <v>571</v>
      </c>
      <c r="F3" s="991"/>
      <c r="G3" s="991"/>
      <c r="H3" s="991"/>
      <c r="I3" s="991"/>
    </row>
    <row r="4" spans="1:9">
      <c r="A4" s="995"/>
      <c r="B4" s="995"/>
      <c r="C4" s="995"/>
      <c r="D4" s="995"/>
      <c r="E4" s="993" t="s">
        <v>4</v>
      </c>
      <c r="F4" s="991"/>
      <c r="G4" s="991"/>
      <c r="H4" s="991"/>
      <c r="I4" s="991"/>
    </row>
    <row r="5" spans="1:9">
      <c r="A5" s="995"/>
      <c r="B5" s="995"/>
      <c r="C5" s="995"/>
      <c r="D5" s="995"/>
      <c r="E5" s="991" t="s">
        <v>8</v>
      </c>
      <c r="F5" s="991"/>
      <c r="G5" s="991"/>
      <c r="H5" s="991"/>
      <c r="I5" s="991"/>
    </row>
    <row r="7" spans="1:9">
      <c r="A7" s="349" t="str">
        <f>"ЦЕНЫ БЕЗ НДС.   "&amp;Титул!B29</f>
        <v>ЦЕНЫ БЕЗ НДС.   ПРАЙС-ЛИСТ ДЕЙСТВИТЕЛЕН НА 09.06.2026</v>
      </c>
    </row>
    <row r="8" spans="1:9" ht="15.75" thickBot="1"/>
    <row r="9" spans="1:9" ht="15.75" customHeight="1">
      <c r="A9" s="1355" t="s">
        <v>747</v>
      </c>
      <c r="B9" s="1356"/>
      <c r="C9" s="1356"/>
      <c r="D9" s="1356"/>
      <c r="E9" s="1356"/>
      <c r="F9" s="1357"/>
    </row>
    <row r="10" spans="1:9" ht="15.75" thickBot="1">
      <c r="A10" s="1358"/>
      <c r="B10" s="1359"/>
      <c r="C10" s="1359"/>
      <c r="D10" s="1359"/>
      <c r="E10" s="1359"/>
      <c r="F10" s="1360"/>
    </row>
    <row r="11" spans="1:9">
      <c r="A11" s="1346" t="s">
        <v>76</v>
      </c>
      <c r="B11" s="1348" t="s">
        <v>349</v>
      </c>
      <c r="C11" s="1350" t="s">
        <v>819</v>
      </c>
      <c r="D11" s="1346" t="s">
        <v>76</v>
      </c>
      <c r="E11" s="1348" t="s">
        <v>656</v>
      </c>
      <c r="F11" s="1352" t="s">
        <v>410</v>
      </c>
    </row>
    <row r="12" spans="1:9" ht="15.75" thickBot="1">
      <c r="A12" s="1347"/>
      <c r="B12" s="1349"/>
      <c r="C12" s="1351"/>
      <c r="D12" s="1354"/>
      <c r="E12" s="1349"/>
      <c r="F12" s="1353"/>
    </row>
    <row r="13" spans="1:9">
      <c r="A13" s="125">
        <v>15</v>
      </c>
      <c r="B13" s="536"/>
      <c r="D13" s="533">
        <v>15</v>
      </c>
      <c r="E13" s="530"/>
      <c r="F13" s="529"/>
    </row>
    <row r="14" spans="1:9">
      <c r="A14" s="126">
        <v>20</v>
      </c>
      <c r="B14" s="537"/>
      <c r="C14" s="528"/>
      <c r="D14" s="534">
        <v>20</v>
      </c>
      <c r="E14" s="531"/>
      <c r="F14" s="228"/>
    </row>
    <row r="15" spans="1:9">
      <c r="A15" s="126">
        <v>25</v>
      </c>
      <c r="B15" s="538" t="s">
        <v>1330</v>
      </c>
      <c r="C15" s="528"/>
      <c r="D15" s="534">
        <v>25</v>
      </c>
      <c r="E15" s="531"/>
      <c r="F15" s="228"/>
    </row>
    <row r="16" spans="1:9">
      <c r="A16" s="126">
        <v>32</v>
      </c>
      <c r="B16" s="537"/>
      <c r="C16" s="528"/>
      <c r="D16" s="534">
        <v>32</v>
      </c>
      <c r="E16" s="531"/>
      <c r="F16" s="228"/>
    </row>
    <row r="17" spans="1:6">
      <c r="A17" s="126">
        <v>40</v>
      </c>
      <c r="B17" s="537"/>
      <c r="C17" s="528"/>
      <c r="D17" s="534">
        <v>40</v>
      </c>
      <c r="E17" s="531"/>
      <c r="F17" s="228"/>
    </row>
    <row r="18" spans="1:6">
      <c r="A18" s="126">
        <v>50</v>
      </c>
      <c r="B18" s="538" t="s">
        <v>1330</v>
      </c>
      <c r="C18" s="528"/>
      <c r="D18" s="534">
        <v>50</v>
      </c>
      <c r="E18" s="531"/>
      <c r="F18" s="228"/>
    </row>
    <row r="19" spans="1:6">
      <c r="A19" s="126">
        <v>65</v>
      </c>
      <c r="B19" s="537"/>
      <c r="C19" s="528"/>
      <c r="D19" s="534">
        <v>65</v>
      </c>
      <c r="E19" s="531"/>
      <c r="F19" s="228"/>
    </row>
    <row r="20" spans="1:6">
      <c r="A20" s="126">
        <v>80</v>
      </c>
      <c r="B20" s="538" t="s">
        <v>1330</v>
      </c>
      <c r="C20" s="528"/>
      <c r="D20" s="534">
        <v>80</v>
      </c>
      <c r="E20" s="531"/>
      <c r="F20" s="228"/>
    </row>
    <row r="21" spans="1:6">
      <c r="A21" s="126">
        <v>100</v>
      </c>
      <c r="B21" s="538" t="s">
        <v>1330</v>
      </c>
      <c r="C21" s="528"/>
      <c r="D21" s="534">
        <v>100</v>
      </c>
      <c r="E21" s="531"/>
      <c r="F21" s="228"/>
    </row>
    <row r="22" spans="1:6">
      <c r="A22" s="541">
        <v>125</v>
      </c>
      <c r="B22" s="537"/>
      <c r="C22" s="528"/>
      <c r="D22" s="534">
        <v>125</v>
      </c>
      <c r="E22" s="531"/>
      <c r="F22" s="228"/>
    </row>
    <row r="23" spans="1:6">
      <c r="A23" s="126">
        <v>150</v>
      </c>
      <c r="B23" s="537"/>
      <c r="C23" s="528"/>
      <c r="D23" s="534">
        <v>150</v>
      </c>
      <c r="E23" s="531"/>
      <c r="F23" s="228"/>
    </row>
    <row r="24" spans="1:6">
      <c r="A24" s="126">
        <v>200</v>
      </c>
      <c r="B24" s="538" t="s">
        <v>1330</v>
      </c>
      <c r="C24" s="528"/>
      <c r="D24" s="534">
        <v>200</v>
      </c>
      <c r="E24" s="531"/>
      <c r="F24" s="228"/>
    </row>
    <row r="25" spans="1:6">
      <c r="A25" s="126">
        <v>250</v>
      </c>
      <c r="B25" s="537"/>
      <c r="C25" s="528"/>
      <c r="D25" s="534">
        <v>250</v>
      </c>
      <c r="E25" s="531"/>
      <c r="F25" s="228"/>
    </row>
    <row r="26" spans="1:6">
      <c r="A26" s="126">
        <v>300</v>
      </c>
      <c r="B26" s="537"/>
      <c r="C26" s="528"/>
      <c r="D26" s="534">
        <v>300</v>
      </c>
      <c r="E26" s="531"/>
      <c r="F26" s="228"/>
    </row>
    <row r="27" spans="1:6">
      <c r="A27" s="541">
        <v>350</v>
      </c>
      <c r="B27" s="537">
        <v>3603.3</v>
      </c>
      <c r="C27" s="528"/>
      <c r="D27" s="534">
        <v>350</v>
      </c>
      <c r="E27" s="531"/>
      <c r="F27" s="228"/>
    </row>
    <row r="28" spans="1:6">
      <c r="A28" s="126">
        <v>400</v>
      </c>
      <c r="B28" s="537"/>
      <c r="C28" s="528"/>
      <c r="D28" s="534">
        <v>400</v>
      </c>
      <c r="E28" s="531"/>
      <c r="F28" s="228"/>
    </row>
    <row r="29" spans="1:6">
      <c r="A29" s="126">
        <v>450</v>
      </c>
      <c r="B29" s="539"/>
      <c r="C29" s="528"/>
      <c r="D29" s="534">
        <v>450</v>
      </c>
      <c r="E29" s="531"/>
      <c r="F29" s="228"/>
    </row>
    <row r="30" spans="1:6">
      <c r="A30" s="126">
        <v>500</v>
      </c>
      <c r="B30" s="537"/>
      <c r="C30" s="528"/>
      <c r="D30" s="534">
        <v>500</v>
      </c>
      <c r="E30" s="531"/>
      <c r="F30" s="228"/>
    </row>
    <row r="31" spans="1:6">
      <c r="A31" s="126">
        <v>600</v>
      </c>
      <c r="B31" s="538" t="s">
        <v>1330</v>
      </c>
      <c r="C31" s="528"/>
      <c r="D31" s="534">
        <v>600</v>
      </c>
      <c r="E31" s="531"/>
      <c r="F31" s="228"/>
    </row>
    <row r="32" spans="1:6">
      <c r="A32" s="126">
        <v>700</v>
      </c>
      <c r="B32" s="537"/>
      <c r="C32" s="528"/>
      <c r="D32" s="534">
        <v>700</v>
      </c>
      <c r="E32" s="531"/>
      <c r="F32" s="228"/>
    </row>
    <row r="33" spans="1:7">
      <c r="A33" s="126">
        <v>800</v>
      </c>
      <c r="B33" s="537"/>
      <c r="C33" s="528"/>
      <c r="D33" s="534">
        <v>800</v>
      </c>
      <c r="E33" s="531"/>
      <c r="F33" s="228"/>
    </row>
    <row r="34" spans="1:7">
      <c r="A34" s="126">
        <v>900</v>
      </c>
      <c r="B34" s="537"/>
      <c r="C34" s="528"/>
      <c r="D34" s="534">
        <v>900</v>
      </c>
      <c r="E34" s="531"/>
      <c r="F34" s="228"/>
    </row>
    <row r="35" spans="1:7">
      <c r="A35" s="126">
        <v>1000</v>
      </c>
      <c r="B35" s="538" t="s">
        <v>1330</v>
      </c>
      <c r="C35" s="528"/>
      <c r="D35" s="534">
        <v>1000</v>
      </c>
      <c r="E35" s="531"/>
      <c r="F35" s="228"/>
    </row>
    <row r="36" spans="1:7" ht="15.75" thickBot="1">
      <c r="A36" s="542">
        <v>1200</v>
      </c>
      <c r="B36" s="537"/>
      <c r="C36" s="528"/>
      <c r="D36" s="535">
        <v>1200</v>
      </c>
      <c r="E36" s="532"/>
      <c r="F36" s="283"/>
    </row>
    <row r="37" spans="1:7" ht="15.75" thickBot="1">
      <c r="A37" s="127">
        <v>1400</v>
      </c>
      <c r="B37" s="540" t="s">
        <v>1330</v>
      </c>
      <c r="C37" s="525"/>
    </row>
    <row r="41" spans="1:7" ht="15.75" thickBot="1"/>
    <row r="42" spans="1:7">
      <c r="A42" s="1336" t="s">
        <v>750</v>
      </c>
      <c r="B42" s="1337"/>
      <c r="C42" s="1337"/>
      <c r="D42" s="1337"/>
      <c r="E42" s="1337"/>
      <c r="F42" s="1337"/>
      <c r="G42" s="1338"/>
    </row>
    <row r="43" spans="1:7" ht="15.75" thickBot="1">
      <c r="A43" s="1339"/>
      <c r="B43" s="1340"/>
      <c r="C43" s="1340"/>
      <c r="D43" s="1340"/>
      <c r="E43" s="1340"/>
      <c r="F43" s="1340"/>
      <c r="G43" s="1341"/>
    </row>
    <row r="44" spans="1:7">
      <c r="A44" s="1342" t="s">
        <v>76</v>
      </c>
      <c r="B44" s="1344" t="s">
        <v>349</v>
      </c>
      <c r="C44" s="1332" t="s">
        <v>350</v>
      </c>
      <c r="D44" s="1332" t="s">
        <v>351</v>
      </c>
      <c r="E44" s="1332" t="s">
        <v>1331</v>
      </c>
      <c r="F44" s="1332" t="s">
        <v>353</v>
      </c>
      <c r="G44" s="1334" t="s">
        <v>472</v>
      </c>
    </row>
    <row r="45" spans="1:7" ht="15.75" thickBot="1">
      <c r="A45" s="1343"/>
      <c r="B45" s="1345"/>
      <c r="C45" s="1333"/>
      <c r="D45" s="1333"/>
      <c r="E45" s="1333"/>
      <c r="F45" s="1333"/>
      <c r="G45" s="1335"/>
    </row>
    <row r="46" spans="1:7">
      <c r="A46" s="201">
        <v>15</v>
      </c>
      <c r="B46" s="371"/>
      <c r="C46" s="560"/>
      <c r="D46" s="561"/>
      <c r="E46" s="561"/>
      <c r="F46" s="561"/>
      <c r="G46" s="562"/>
    </row>
    <row r="47" spans="1:7">
      <c r="A47" s="201">
        <v>20</v>
      </c>
      <c r="B47" s="502"/>
      <c r="C47" s="499"/>
      <c r="D47" s="528"/>
      <c r="E47" s="553" t="s">
        <v>5</v>
      </c>
      <c r="F47" s="528"/>
      <c r="G47" s="228"/>
    </row>
    <row r="48" spans="1:7">
      <c r="A48" s="524">
        <v>25</v>
      </c>
      <c r="B48" s="502"/>
      <c r="C48" s="499"/>
      <c r="D48" s="544">
        <v>405</v>
      </c>
      <c r="E48" s="528"/>
      <c r="F48" s="528"/>
      <c r="G48" s="228"/>
    </row>
    <row r="49" spans="1:7">
      <c r="A49" s="201">
        <v>32</v>
      </c>
      <c r="B49" s="502"/>
      <c r="C49" s="499"/>
      <c r="D49" s="544">
        <v>604.15</v>
      </c>
      <c r="E49" s="528"/>
      <c r="F49" s="528"/>
      <c r="G49" s="228"/>
    </row>
    <row r="50" spans="1:7">
      <c r="A50" s="201">
        <v>40</v>
      </c>
      <c r="B50" s="502"/>
      <c r="C50" s="499"/>
      <c r="D50" s="544"/>
      <c r="E50" s="528"/>
      <c r="F50" s="528"/>
      <c r="G50" s="228"/>
    </row>
    <row r="51" spans="1:7">
      <c r="A51" s="201">
        <v>50</v>
      </c>
      <c r="B51" s="502"/>
      <c r="C51" s="499"/>
      <c r="D51" s="544">
        <v>810.9</v>
      </c>
      <c r="E51" s="528">
        <v>919.45</v>
      </c>
      <c r="F51" s="528"/>
      <c r="G51" s="228">
        <v>1532.35</v>
      </c>
    </row>
    <row r="52" spans="1:7">
      <c r="A52" s="201">
        <v>65</v>
      </c>
      <c r="B52" s="547">
        <v>731.85</v>
      </c>
      <c r="C52" s="527" t="s">
        <v>5</v>
      </c>
      <c r="D52" s="544"/>
      <c r="E52" s="528"/>
      <c r="F52" s="528"/>
      <c r="G52" s="228">
        <v>1860.7</v>
      </c>
    </row>
    <row r="53" spans="1:7">
      <c r="A53" s="201">
        <v>80</v>
      </c>
      <c r="B53" s="547"/>
      <c r="C53" s="526">
        <v>1088.75</v>
      </c>
      <c r="D53" s="544"/>
      <c r="E53" s="528">
        <v>1381.2</v>
      </c>
      <c r="F53" s="528"/>
      <c r="G53" s="228">
        <v>2123.4</v>
      </c>
    </row>
    <row r="54" spans="1:7">
      <c r="A54" s="201">
        <v>100</v>
      </c>
      <c r="B54" s="547">
        <v>1155.8499999999999</v>
      </c>
      <c r="C54" s="526">
        <v>1675.8</v>
      </c>
      <c r="D54" s="550" t="s">
        <v>5</v>
      </c>
      <c r="E54" s="528"/>
      <c r="F54" s="528">
        <v>2271.5</v>
      </c>
      <c r="G54" s="228">
        <v>3174.2</v>
      </c>
    </row>
    <row r="55" spans="1:7">
      <c r="A55" s="201">
        <v>125</v>
      </c>
      <c r="B55" s="549" t="s">
        <v>5</v>
      </c>
      <c r="C55" s="527" t="s">
        <v>5</v>
      </c>
      <c r="D55" s="550" t="s">
        <v>5</v>
      </c>
      <c r="E55" s="528"/>
      <c r="F55" s="528"/>
      <c r="G55" s="552" t="s">
        <v>5</v>
      </c>
    </row>
    <row r="56" spans="1:7">
      <c r="A56" s="201">
        <v>150</v>
      </c>
      <c r="B56" s="549"/>
      <c r="C56" s="526">
        <v>2430</v>
      </c>
      <c r="D56" s="550" t="s">
        <v>5</v>
      </c>
      <c r="E56" s="528"/>
      <c r="F56" s="551" t="s">
        <v>5</v>
      </c>
      <c r="G56" s="228"/>
    </row>
    <row r="57" spans="1:7">
      <c r="A57" s="201">
        <v>200</v>
      </c>
      <c r="B57" s="549" t="s">
        <v>5</v>
      </c>
      <c r="C57" s="526">
        <v>4042.5</v>
      </c>
      <c r="D57" s="550" t="s">
        <v>5</v>
      </c>
      <c r="E57" s="528"/>
      <c r="F57" s="551" t="s">
        <v>5</v>
      </c>
      <c r="G57" s="228"/>
    </row>
    <row r="58" spans="1:7">
      <c r="A58" s="201">
        <v>250</v>
      </c>
      <c r="B58" s="502"/>
      <c r="C58" s="499"/>
      <c r="D58" s="550" t="s">
        <v>5</v>
      </c>
      <c r="E58" s="528">
        <v>8001</v>
      </c>
      <c r="F58" s="551"/>
      <c r="G58" s="228">
        <v>15485.3</v>
      </c>
    </row>
    <row r="59" spans="1:7">
      <c r="A59" s="201">
        <v>300</v>
      </c>
      <c r="B59" s="502"/>
      <c r="C59" s="526">
        <v>5757.3</v>
      </c>
      <c r="D59" s="544">
        <v>7973.3</v>
      </c>
      <c r="E59" s="528"/>
      <c r="F59" s="551" t="s">
        <v>5</v>
      </c>
      <c r="G59" s="228"/>
    </row>
    <row r="60" spans="1:7" ht="15.75" thickBot="1">
      <c r="A60" s="201">
        <v>350</v>
      </c>
      <c r="B60" s="502"/>
      <c r="C60" s="526"/>
      <c r="D60" s="550" t="s">
        <v>1330</v>
      </c>
      <c r="E60" s="528"/>
      <c r="F60" s="528"/>
      <c r="G60" s="283"/>
    </row>
    <row r="61" spans="1:7">
      <c r="A61" s="201">
        <v>400</v>
      </c>
      <c r="B61" s="502"/>
      <c r="C61" s="526">
        <v>9451.2000000000007</v>
      </c>
      <c r="D61" s="544"/>
      <c r="E61" s="528"/>
      <c r="F61" s="228"/>
    </row>
    <row r="62" spans="1:7">
      <c r="A62" s="201">
        <v>500</v>
      </c>
      <c r="B62" s="502"/>
      <c r="C62" s="527" t="s">
        <v>5</v>
      </c>
      <c r="D62" s="544"/>
      <c r="E62" s="528"/>
      <c r="F62" s="228"/>
    </row>
    <row r="63" spans="1:7" ht="15.75" thickBot="1">
      <c r="A63" s="201">
        <v>600</v>
      </c>
      <c r="B63" s="502"/>
      <c r="C63" s="527" t="s">
        <v>5</v>
      </c>
      <c r="D63" s="544"/>
      <c r="E63" s="528"/>
      <c r="F63" s="283"/>
    </row>
    <row r="64" spans="1:7">
      <c r="A64" s="201">
        <v>700</v>
      </c>
      <c r="B64" s="502"/>
      <c r="C64" s="499"/>
      <c r="D64" s="544"/>
      <c r="E64" s="228"/>
    </row>
    <row r="65" spans="1:5" ht="15.75" thickBot="1">
      <c r="A65" s="201">
        <v>800</v>
      </c>
      <c r="B65" s="502"/>
      <c r="C65" s="499"/>
      <c r="D65" s="544"/>
      <c r="E65" s="283"/>
    </row>
    <row r="66" spans="1:5">
      <c r="A66" s="201">
        <v>900</v>
      </c>
      <c r="B66" s="502"/>
      <c r="C66" s="499"/>
      <c r="D66" s="545"/>
    </row>
    <row r="67" spans="1:5">
      <c r="A67" s="201">
        <v>1000</v>
      </c>
      <c r="B67" s="502"/>
      <c r="C67" s="499"/>
      <c r="D67" s="543">
        <v>70050.850000000006</v>
      </c>
    </row>
    <row r="68" spans="1:5" ht="15.75" thickBot="1">
      <c r="A68" s="202">
        <v>1200</v>
      </c>
      <c r="B68" s="548"/>
      <c r="C68" s="489"/>
      <c r="D68" s="546"/>
    </row>
  </sheetData>
  <mergeCells count="21">
    <mergeCell ref="A9:F10"/>
    <mergeCell ref="A1:D5"/>
    <mergeCell ref="E1:I1"/>
    <mergeCell ref="E2:I2"/>
    <mergeCell ref="E3:I3"/>
    <mergeCell ref="E4:I4"/>
    <mergeCell ref="E5:I5"/>
    <mergeCell ref="A11:A12"/>
    <mergeCell ref="B11:B12"/>
    <mergeCell ref="C11:C12"/>
    <mergeCell ref="E11:E12"/>
    <mergeCell ref="F11:F12"/>
    <mergeCell ref="D11:D12"/>
    <mergeCell ref="F44:F45"/>
    <mergeCell ref="G44:G45"/>
    <mergeCell ref="A42:G43"/>
    <mergeCell ref="A44:A45"/>
    <mergeCell ref="B44:B45"/>
    <mergeCell ref="C44:C45"/>
    <mergeCell ref="D44:D45"/>
    <mergeCell ref="E44:E45"/>
  </mergeCells>
  <hyperlinks>
    <hyperlink ref="E4" r:id="rId1" xr:uid="{E90F9174-F9A7-419E-9F9A-EEE7AD2514F8}"/>
  </hyperlinks>
  <pageMargins left="0.7" right="0.7" top="0.75" bottom="0.75" header="0.3" footer="0.3"/>
  <drawing r:id="rId2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dimension ref="A1:K58"/>
  <sheetViews>
    <sheetView zoomScale="85" zoomScaleNormal="85" workbookViewId="0">
      <selection activeCell="B110" sqref="B110"/>
    </sheetView>
  </sheetViews>
  <sheetFormatPr defaultColWidth="9.140625" defaultRowHeight="15"/>
  <sheetData>
    <row r="1" spans="1:11">
      <c r="A1" s="995"/>
      <c r="B1" s="995"/>
      <c r="C1" s="995"/>
      <c r="D1" s="995"/>
      <c r="E1" s="991" t="s">
        <v>6</v>
      </c>
      <c r="F1" s="991"/>
      <c r="G1" s="991"/>
      <c r="H1" s="991"/>
      <c r="I1" s="991"/>
      <c r="J1" s="352"/>
    </row>
    <row r="2" spans="1:11">
      <c r="A2" s="995"/>
      <c r="B2" s="995"/>
      <c r="C2" s="995"/>
      <c r="D2" s="995"/>
      <c r="E2" s="992" t="s">
        <v>1221</v>
      </c>
      <c r="F2" s="992"/>
      <c r="G2" s="992"/>
      <c r="H2" s="992"/>
      <c r="I2" s="992"/>
      <c r="J2" s="352"/>
    </row>
    <row r="3" spans="1:11">
      <c r="A3" s="995"/>
      <c r="B3" s="995"/>
      <c r="C3" s="995"/>
      <c r="D3" s="995"/>
      <c r="E3" s="991" t="s">
        <v>571</v>
      </c>
      <c r="F3" s="991"/>
      <c r="G3" s="991"/>
      <c r="H3" s="991"/>
      <c r="I3" s="991"/>
      <c r="J3" s="352"/>
    </row>
    <row r="4" spans="1:11">
      <c r="A4" s="995"/>
      <c r="B4" s="995"/>
      <c r="C4" s="995"/>
      <c r="D4" s="995"/>
      <c r="E4" s="993" t="s">
        <v>4</v>
      </c>
      <c r="F4" s="991"/>
      <c r="G4" s="991"/>
      <c r="H4" s="991"/>
      <c r="I4" s="991"/>
      <c r="J4" s="352"/>
    </row>
    <row r="5" spans="1:11">
      <c r="A5" s="995"/>
      <c r="B5" s="995"/>
      <c r="C5" s="995"/>
      <c r="D5" s="995"/>
      <c r="E5" s="991" t="s">
        <v>8</v>
      </c>
      <c r="F5" s="991"/>
      <c r="G5" s="991"/>
      <c r="H5" s="991"/>
      <c r="I5" s="991"/>
      <c r="J5" s="352"/>
    </row>
    <row r="6" spans="1:11">
      <c r="A6" s="352"/>
      <c r="B6" s="352"/>
      <c r="C6" s="352"/>
      <c r="D6" s="352"/>
      <c r="E6" s="352"/>
      <c r="F6" s="352"/>
      <c r="G6" s="352"/>
      <c r="H6" s="352"/>
      <c r="I6" s="352"/>
      <c r="J6" s="352"/>
    </row>
    <row r="7" spans="1:11">
      <c r="A7" s="349" t="str">
        <f>"ЦЕНЫ БЕЗ НДС.   "&amp;Титул!B29</f>
        <v>ЦЕНЫ БЕЗ НДС.   ПРАЙС-ЛИСТ ДЕЙСТВИТЕЛЕН НА 09.06.2026</v>
      </c>
      <c r="B7" s="352"/>
      <c r="C7" s="352"/>
      <c r="D7" s="352"/>
      <c r="E7" s="352"/>
      <c r="F7" s="352"/>
      <c r="G7" s="352"/>
      <c r="H7" s="352"/>
      <c r="I7" s="352"/>
      <c r="J7" s="352"/>
    </row>
    <row r="8" spans="1:11" ht="15.75" thickBot="1">
      <c r="A8" s="352"/>
      <c r="B8" s="352"/>
      <c r="C8" s="352"/>
      <c r="D8" s="352"/>
      <c r="E8" s="352"/>
      <c r="F8" s="352"/>
      <c r="G8" s="352"/>
      <c r="H8" s="352"/>
      <c r="I8" s="352"/>
      <c r="J8" s="352"/>
    </row>
    <row r="9" spans="1:11" ht="18" customHeight="1">
      <c r="A9" s="1061"/>
      <c r="B9" s="1183"/>
      <c r="C9" s="1183"/>
      <c r="D9" s="1183"/>
      <c r="E9" s="1184"/>
      <c r="F9" s="46"/>
      <c r="G9" s="1061"/>
      <c r="H9" s="1183"/>
      <c r="I9" s="1183"/>
      <c r="J9" s="1183"/>
      <c r="K9" s="1184"/>
    </row>
    <row r="10" spans="1:11" ht="23.25" customHeight="1">
      <c r="A10" s="1361"/>
      <c r="B10" s="1362"/>
      <c r="C10" s="1362"/>
      <c r="D10" s="1362"/>
      <c r="E10" s="1363"/>
      <c r="F10" s="46"/>
      <c r="G10" s="1361"/>
      <c r="H10" s="1362"/>
      <c r="I10" s="1362"/>
      <c r="J10" s="1362"/>
      <c r="K10" s="1363"/>
    </row>
    <row r="11" spans="1:11" ht="15" customHeight="1">
      <c r="A11" s="1364" t="s">
        <v>551</v>
      </c>
      <c r="B11" s="1365"/>
      <c r="C11" s="1365"/>
      <c r="D11" s="1365"/>
      <c r="E11" s="1366"/>
      <c r="F11" s="46"/>
      <c r="G11" s="1364" t="s">
        <v>552</v>
      </c>
      <c r="H11" s="1365"/>
      <c r="I11" s="1365"/>
      <c r="J11" s="1365"/>
      <c r="K11" s="1366"/>
    </row>
    <row r="12" spans="1:11" ht="15.75" thickBot="1">
      <c r="A12" s="1367"/>
      <c r="B12" s="1368"/>
      <c r="C12" s="1368"/>
      <c r="D12" s="1368"/>
      <c r="E12" s="1369"/>
      <c r="F12" s="47"/>
      <c r="G12" s="1367"/>
      <c r="H12" s="1368"/>
      <c r="I12" s="1368"/>
      <c r="J12" s="1368"/>
      <c r="K12" s="1369"/>
    </row>
    <row r="13" spans="1:11" ht="14.25" customHeight="1">
      <c r="A13" s="1044" t="s">
        <v>76</v>
      </c>
      <c r="B13" s="141" t="s">
        <v>349</v>
      </c>
      <c r="C13" s="88" t="s">
        <v>350</v>
      </c>
      <c r="D13" s="129" t="s">
        <v>351</v>
      </c>
      <c r="E13" s="89" t="s">
        <v>352</v>
      </c>
      <c r="F13" s="47"/>
      <c r="G13" s="1044" t="s">
        <v>76</v>
      </c>
      <c r="H13" s="141" t="s">
        <v>349</v>
      </c>
      <c r="I13" s="88" t="s">
        <v>350</v>
      </c>
      <c r="J13" s="129" t="s">
        <v>351</v>
      </c>
      <c r="K13" s="89" t="s">
        <v>352</v>
      </c>
    </row>
    <row r="14" spans="1:11" ht="15.75" thickBot="1">
      <c r="A14" s="1046"/>
      <c r="B14" s="1370" t="s">
        <v>575</v>
      </c>
      <c r="C14" s="1370"/>
      <c r="D14" s="1370"/>
      <c r="E14" s="1371"/>
      <c r="F14" s="47"/>
      <c r="G14" s="1045"/>
      <c r="H14" s="1372" t="s">
        <v>576</v>
      </c>
      <c r="I14" s="1372"/>
      <c r="J14" s="1372"/>
      <c r="K14" s="1373"/>
    </row>
    <row r="15" spans="1:11">
      <c r="A15" s="140">
        <v>15</v>
      </c>
      <c r="B15" s="467" t="s">
        <v>5</v>
      </c>
      <c r="C15" s="310" t="s">
        <v>5</v>
      </c>
      <c r="D15" s="310">
        <v>167.65</v>
      </c>
      <c r="E15" s="375"/>
      <c r="F15" s="47"/>
      <c r="G15" s="140">
        <v>15</v>
      </c>
      <c r="H15" s="766" t="s">
        <v>5</v>
      </c>
      <c r="I15" s="310">
        <v>143.1</v>
      </c>
      <c r="J15" s="310">
        <v>285.45</v>
      </c>
      <c r="K15" s="375">
        <v>287.7</v>
      </c>
    </row>
    <row r="16" spans="1:11">
      <c r="A16" s="139">
        <v>20</v>
      </c>
      <c r="B16" s="465" t="s">
        <v>5</v>
      </c>
      <c r="C16" s="284" t="s">
        <v>5</v>
      </c>
      <c r="D16" s="284">
        <v>217.35</v>
      </c>
      <c r="E16" s="300" t="s">
        <v>5</v>
      </c>
      <c r="F16" s="48"/>
      <c r="G16" s="139">
        <v>20</v>
      </c>
      <c r="H16" s="765" t="s">
        <v>5</v>
      </c>
      <c r="I16" s="284">
        <v>260.05</v>
      </c>
      <c r="J16" s="284">
        <v>402.5</v>
      </c>
      <c r="K16" s="300">
        <v>388.2</v>
      </c>
    </row>
    <row r="17" spans="1:11">
      <c r="A17" s="139">
        <v>25</v>
      </c>
      <c r="B17" s="465" t="s">
        <v>5</v>
      </c>
      <c r="C17" s="284">
        <v>242.8</v>
      </c>
      <c r="D17" s="284">
        <v>282</v>
      </c>
      <c r="E17" s="300"/>
      <c r="F17" s="48"/>
      <c r="G17" s="139">
        <v>25</v>
      </c>
      <c r="H17" s="765" t="s">
        <v>5</v>
      </c>
      <c r="I17" s="284">
        <v>307.45</v>
      </c>
      <c r="J17" s="284">
        <v>477.55</v>
      </c>
      <c r="K17" s="300">
        <v>479.7</v>
      </c>
    </row>
    <row r="18" spans="1:11">
      <c r="A18" s="139">
        <v>32</v>
      </c>
      <c r="B18" s="465" t="s">
        <v>5</v>
      </c>
      <c r="C18" s="284" t="s">
        <v>5</v>
      </c>
      <c r="D18" s="284">
        <v>406</v>
      </c>
      <c r="E18" s="300"/>
      <c r="F18" s="48"/>
      <c r="G18" s="139">
        <v>32</v>
      </c>
      <c r="H18" s="765" t="s">
        <v>5</v>
      </c>
      <c r="I18" s="284">
        <v>445.25</v>
      </c>
      <c r="J18" s="284">
        <v>501.25</v>
      </c>
      <c r="K18" s="300">
        <v>583.20000000000005</v>
      </c>
    </row>
    <row r="19" spans="1:11">
      <c r="A19" s="139">
        <v>40</v>
      </c>
      <c r="B19" s="465" t="s">
        <v>5</v>
      </c>
      <c r="C19" s="284" t="s">
        <v>5</v>
      </c>
      <c r="D19" s="284" t="s">
        <v>5</v>
      </c>
      <c r="E19" s="300"/>
      <c r="F19" s="48"/>
      <c r="G19" s="139">
        <v>40</v>
      </c>
      <c r="H19" s="765" t="s">
        <v>5</v>
      </c>
      <c r="I19" s="284">
        <v>621.79999999999995</v>
      </c>
      <c r="J19" s="284">
        <v>670.75</v>
      </c>
      <c r="K19" s="300">
        <v>714.4</v>
      </c>
    </row>
    <row r="20" spans="1:11">
      <c r="A20" s="139">
        <v>50</v>
      </c>
      <c r="B20" s="765">
        <v>492.3</v>
      </c>
      <c r="C20" s="284">
        <v>522.5</v>
      </c>
      <c r="D20" s="284">
        <v>545.04999999999995</v>
      </c>
      <c r="E20" s="923">
        <v>740.1</v>
      </c>
      <c r="F20" s="48"/>
      <c r="G20" s="139">
        <v>50</v>
      </c>
      <c r="H20" s="765">
        <v>526.5</v>
      </c>
      <c r="I20" s="284">
        <v>700.55</v>
      </c>
      <c r="J20" s="284">
        <v>880</v>
      </c>
      <c r="K20" s="300">
        <v>982.9</v>
      </c>
    </row>
    <row r="21" spans="1:11">
      <c r="A21" s="139">
        <v>65</v>
      </c>
      <c r="B21" s="765"/>
      <c r="C21" s="284">
        <v>906.4</v>
      </c>
      <c r="D21" s="284">
        <v>993.75</v>
      </c>
      <c r="E21" s="923"/>
      <c r="F21" s="48"/>
      <c r="G21" s="139">
        <v>65</v>
      </c>
      <c r="H21" s="765">
        <v>733.75</v>
      </c>
      <c r="I21" s="284">
        <v>1061</v>
      </c>
      <c r="J21" s="284">
        <v>1173.75</v>
      </c>
      <c r="K21" s="300">
        <v>1272.25</v>
      </c>
    </row>
    <row r="22" spans="1:11">
      <c r="A22" s="139">
        <v>80</v>
      </c>
      <c r="B22" s="765">
        <v>905.3</v>
      </c>
      <c r="C22" s="284">
        <v>962.1</v>
      </c>
      <c r="D22" s="284">
        <v>1113.9000000000001</v>
      </c>
      <c r="E22" s="923">
        <v>1406.85</v>
      </c>
      <c r="F22" s="48"/>
      <c r="G22" s="139">
        <v>80</v>
      </c>
      <c r="H22" s="765">
        <v>950.55</v>
      </c>
      <c r="I22" s="284">
        <v>1064.9000000000001</v>
      </c>
      <c r="J22" s="284">
        <v>1270.8</v>
      </c>
      <c r="K22" s="300">
        <v>1530.8</v>
      </c>
    </row>
    <row r="23" spans="1:11">
      <c r="A23" s="139">
        <v>100</v>
      </c>
      <c r="B23" s="765">
        <v>1150.6500000000001</v>
      </c>
      <c r="C23" s="284">
        <v>1251.55</v>
      </c>
      <c r="D23" s="284">
        <v>1437.2</v>
      </c>
      <c r="E23" s="300"/>
      <c r="F23" s="48"/>
      <c r="G23" s="139">
        <v>100</v>
      </c>
      <c r="H23" s="765">
        <v>1243</v>
      </c>
      <c r="I23" s="284">
        <v>1401.7</v>
      </c>
      <c r="J23" s="284">
        <v>1620.5</v>
      </c>
      <c r="K23" s="300">
        <v>2201.1</v>
      </c>
    </row>
    <row r="24" spans="1:11">
      <c r="A24" s="139">
        <v>125</v>
      </c>
      <c r="B24" s="765" t="s">
        <v>5</v>
      </c>
      <c r="C24" s="284">
        <v>1895.15</v>
      </c>
      <c r="D24" s="284" t="s">
        <v>5</v>
      </c>
      <c r="E24" s="300"/>
      <c r="F24" s="48"/>
      <c r="G24" s="139">
        <v>125</v>
      </c>
      <c r="H24" s="765" t="s">
        <v>5</v>
      </c>
      <c r="I24" s="284">
        <v>2014.2</v>
      </c>
      <c r="J24" s="284">
        <v>2183.9</v>
      </c>
      <c r="K24" s="300" t="s">
        <v>5</v>
      </c>
    </row>
    <row r="25" spans="1:11">
      <c r="A25" s="139">
        <v>150</v>
      </c>
      <c r="B25" s="765">
        <v>2253.3000000000002</v>
      </c>
      <c r="C25" s="284" t="s">
        <v>5</v>
      </c>
      <c r="D25" s="284">
        <v>2473.35</v>
      </c>
      <c r="E25" s="300" t="s">
        <v>5</v>
      </c>
      <c r="F25" s="48"/>
      <c r="G25" s="139">
        <v>150</v>
      </c>
      <c r="H25" s="765">
        <v>2433.5500000000002</v>
      </c>
      <c r="I25" s="284">
        <v>2604.0500000000002</v>
      </c>
      <c r="J25" s="284">
        <v>3006</v>
      </c>
      <c r="K25" s="300">
        <v>3809.5</v>
      </c>
    </row>
    <row r="26" spans="1:11">
      <c r="A26" s="139">
        <v>200</v>
      </c>
      <c r="B26" s="765"/>
      <c r="C26" s="284">
        <v>2713.9</v>
      </c>
      <c r="D26" s="284"/>
      <c r="E26" s="300" t="s">
        <v>5</v>
      </c>
      <c r="F26" s="48"/>
      <c r="G26" s="139">
        <v>200</v>
      </c>
      <c r="H26" s="765">
        <v>2916.35</v>
      </c>
      <c r="I26" s="284">
        <v>2931</v>
      </c>
      <c r="J26" s="284">
        <v>3458.3</v>
      </c>
      <c r="K26" s="300" t="s">
        <v>5</v>
      </c>
    </row>
    <row r="27" spans="1:11">
      <c r="A27" s="139">
        <v>250</v>
      </c>
      <c r="B27" s="765"/>
      <c r="C27" s="284">
        <v>5223.3</v>
      </c>
      <c r="D27" s="284" t="s">
        <v>5</v>
      </c>
      <c r="E27" s="376"/>
      <c r="F27" s="48"/>
      <c r="G27" s="139">
        <v>250</v>
      </c>
      <c r="H27" s="765">
        <v>4118.3999999999996</v>
      </c>
      <c r="I27" s="284">
        <v>5641.15</v>
      </c>
      <c r="J27" s="284">
        <v>5388.1</v>
      </c>
      <c r="K27" s="300" t="s">
        <v>5</v>
      </c>
    </row>
    <row r="28" spans="1:11">
      <c r="A28" s="139">
        <v>300</v>
      </c>
      <c r="B28" s="765">
        <v>6544.8</v>
      </c>
      <c r="C28" s="284" t="s">
        <v>5</v>
      </c>
      <c r="D28" s="284" t="s">
        <v>5</v>
      </c>
      <c r="E28" s="376"/>
      <c r="F28" s="48"/>
      <c r="G28" s="139">
        <v>300</v>
      </c>
      <c r="H28" s="765" t="s">
        <v>5</v>
      </c>
      <c r="I28" s="284">
        <v>6577.7</v>
      </c>
      <c r="J28" s="284">
        <v>6610.75</v>
      </c>
      <c r="K28" s="300" t="s">
        <v>5</v>
      </c>
    </row>
    <row r="29" spans="1:11">
      <c r="A29" s="139">
        <v>350</v>
      </c>
      <c r="B29" s="465" t="s">
        <v>5</v>
      </c>
      <c r="C29" s="284" t="s">
        <v>5</v>
      </c>
      <c r="D29" s="284"/>
      <c r="E29" s="376"/>
      <c r="F29" s="48"/>
      <c r="G29" s="139">
        <v>350</v>
      </c>
      <c r="H29" s="765" t="s">
        <v>5</v>
      </c>
      <c r="I29" s="284" t="s">
        <v>5</v>
      </c>
      <c r="J29" s="284" t="s">
        <v>5</v>
      </c>
      <c r="K29" s="923" t="s">
        <v>5</v>
      </c>
    </row>
    <row r="30" spans="1:11">
      <c r="A30" s="139">
        <v>400</v>
      </c>
      <c r="B30" s="465" t="s">
        <v>5</v>
      </c>
      <c r="C30" s="284" t="s">
        <v>5</v>
      </c>
      <c r="D30" s="284"/>
      <c r="E30" s="376" t="s">
        <v>5</v>
      </c>
      <c r="F30" s="48"/>
      <c r="G30" s="139">
        <v>400</v>
      </c>
      <c r="H30" s="765" t="s">
        <v>5</v>
      </c>
      <c r="I30" s="284" t="s">
        <v>5</v>
      </c>
      <c r="J30" s="284">
        <v>14440.35</v>
      </c>
      <c r="K30" s="923" t="s">
        <v>5</v>
      </c>
    </row>
    <row r="31" spans="1:11" ht="15.75" thickBot="1">
      <c r="A31" s="138">
        <v>450</v>
      </c>
      <c r="B31" s="466" t="s">
        <v>5</v>
      </c>
      <c r="C31" s="309" t="s">
        <v>5</v>
      </c>
      <c r="D31" s="309"/>
      <c r="E31" s="377"/>
      <c r="F31" s="48"/>
      <c r="G31" s="138">
        <v>450</v>
      </c>
      <c r="H31" s="764" t="s">
        <v>5</v>
      </c>
      <c r="I31" s="457" t="s">
        <v>5</v>
      </c>
      <c r="J31" s="459" t="s">
        <v>5</v>
      </c>
      <c r="K31" s="458" t="s">
        <v>5</v>
      </c>
    </row>
    <row r="32" spans="1:11">
      <c r="A32" s="39"/>
      <c r="B32" s="39"/>
      <c r="C32" s="39"/>
      <c r="D32" s="39"/>
      <c r="E32" s="137"/>
      <c r="F32" s="48"/>
      <c r="G32" s="136"/>
      <c r="H32" s="136"/>
      <c r="I32" s="136"/>
      <c r="J32" s="137"/>
      <c r="K32" s="136"/>
    </row>
    <row r="33" spans="1:9" ht="13.5" customHeight="1" thickBot="1">
      <c r="A33" s="8"/>
      <c r="B33" s="8"/>
      <c r="C33" s="8"/>
      <c r="D33" s="8"/>
      <c r="E33" s="8"/>
      <c r="F33" s="8"/>
      <c r="G33" s="8"/>
      <c r="H33" s="8"/>
      <c r="I33" s="8"/>
    </row>
    <row r="34" spans="1:9" ht="17.25" customHeight="1">
      <c r="C34" s="135"/>
      <c r="D34" s="134"/>
      <c r="E34" s="133"/>
      <c r="G34" s="1061"/>
      <c r="H34" s="1183"/>
      <c r="I34" s="1184"/>
    </row>
    <row r="35" spans="1:9" ht="33.75" customHeight="1">
      <c r="C35" s="132"/>
      <c r="D35" s="8"/>
      <c r="E35" s="131"/>
      <c r="G35" s="1361"/>
      <c r="H35" s="1362"/>
      <c r="I35" s="1363"/>
    </row>
    <row r="36" spans="1:9" ht="19.5" customHeight="1">
      <c r="C36" s="1364" t="s">
        <v>553</v>
      </c>
      <c r="D36" s="1365"/>
      <c r="E36" s="1366"/>
      <c r="G36" s="1364" t="s">
        <v>554</v>
      </c>
      <c r="H36" s="1365"/>
      <c r="I36" s="1366"/>
    </row>
    <row r="37" spans="1:9" ht="40.5" customHeight="1" thickBot="1">
      <c r="C37" s="1367"/>
      <c r="D37" s="1368"/>
      <c r="E37" s="1369"/>
      <c r="G37" s="1367"/>
      <c r="H37" s="1368"/>
      <c r="I37" s="1369"/>
    </row>
    <row r="38" spans="1:9" ht="14.25" customHeight="1">
      <c r="C38" s="1376" t="s">
        <v>76</v>
      </c>
      <c r="D38" s="88" t="s">
        <v>351</v>
      </c>
      <c r="E38" s="130" t="s">
        <v>353</v>
      </c>
      <c r="G38" s="1376" t="s">
        <v>76</v>
      </c>
      <c r="H38" s="129" t="s">
        <v>351</v>
      </c>
      <c r="I38" s="128" t="s">
        <v>353</v>
      </c>
    </row>
    <row r="39" spans="1:9" ht="27" customHeight="1" thickBot="1">
      <c r="C39" s="1377"/>
      <c r="D39" s="1374" t="s">
        <v>575</v>
      </c>
      <c r="E39" s="1375"/>
      <c r="G39" s="1377"/>
      <c r="H39" s="1374" t="s">
        <v>576</v>
      </c>
      <c r="I39" s="1375"/>
    </row>
    <row r="40" spans="1:9">
      <c r="C40" s="890">
        <v>15</v>
      </c>
      <c r="D40" s="885" t="s">
        <v>5</v>
      </c>
      <c r="E40" s="299" t="s">
        <v>5</v>
      </c>
      <c r="G40" s="890">
        <v>15</v>
      </c>
      <c r="H40" s="766">
        <v>263.55</v>
      </c>
      <c r="I40" s="375">
        <v>415.7</v>
      </c>
    </row>
    <row r="41" spans="1:9">
      <c r="C41" s="884">
        <v>20</v>
      </c>
      <c r="D41" s="765">
        <v>440.5</v>
      </c>
      <c r="E41" s="300">
        <v>469.35</v>
      </c>
      <c r="G41" s="884">
        <v>20</v>
      </c>
      <c r="H41" s="765">
        <v>466.85</v>
      </c>
      <c r="I41" s="300">
        <v>520.5</v>
      </c>
    </row>
    <row r="42" spans="1:9">
      <c r="C42" s="884">
        <v>25</v>
      </c>
      <c r="D42" s="765">
        <v>520.85</v>
      </c>
      <c r="E42" s="300">
        <v>601</v>
      </c>
      <c r="G42" s="884">
        <v>25</v>
      </c>
      <c r="H42" s="765">
        <v>561.54999999999995</v>
      </c>
      <c r="I42" s="300">
        <v>631</v>
      </c>
    </row>
    <row r="43" spans="1:9">
      <c r="C43" s="884">
        <v>32</v>
      </c>
      <c r="D43" s="765">
        <v>724</v>
      </c>
      <c r="E43" s="300">
        <v>893.25</v>
      </c>
      <c r="G43" s="884">
        <v>32</v>
      </c>
      <c r="H43" s="765">
        <v>760.15</v>
      </c>
      <c r="I43" s="300">
        <v>983.75</v>
      </c>
    </row>
    <row r="44" spans="1:9">
      <c r="C44" s="884">
        <v>40</v>
      </c>
      <c r="D44" s="765">
        <v>847.15</v>
      </c>
      <c r="E44" s="300">
        <v>1030.6500000000001</v>
      </c>
      <c r="G44" s="884">
        <v>40</v>
      </c>
      <c r="H44" s="765">
        <v>889.5</v>
      </c>
      <c r="I44" s="300">
        <v>1113.0999999999999</v>
      </c>
    </row>
    <row r="45" spans="1:9">
      <c r="C45" s="884">
        <v>50</v>
      </c>
      <c r="D45" s="765">
        <v>790.8</v>
      </c>
      <c r="E45" s="300">
        <v>1035.8</v>
      </c>
      <c r="G45" s="884">
        <v>50</v>
      </c>
      <c r="H45" s="765">
        <v>940.8</v>
      </c>
      <c r="I45" s="300">
        <v>1159</v>
      </c>
    </row>
    <row r="46" spans="1:9">
      <c r="C46" s="884">
        <v>65</v>
      </c>
      <c r="D46" s="765">
        <v>1079.8</v>
      </c>
      <c r="E46" s="300">
        <v>1554.9</v>
      </c>
      <c r="G46" s="884">
        <v>65</v>
      </c>
      <c r="H46" s="765">
        <v>1138.5</v>
      </c>
      <c r="I46" s="302">
        <v>1788.2</v>
      </c>
    </row>
    <row r="47" spans="1:9">
      <c r="C47" s="884">
        <v>80</v>
      </c>
      <c r="D47" s="765">
        <v>1132.8499999999999</v>
      </c>
      <c r="E47" s="300">
        <v>1759.25</v>
      </c>
      <c r="G47" s="884">
        <v>80</v>
      </c>
      <c r="H47" s="765">
        <v>1189.5</v>
      </c>
      <c r="I47" s="300">
        <v>2079</v>
      </c>
    </row>
    <row r="48" spans="1:9">
      <c r="C48" s="884">
        <v>100</v>
      </c>
      <c r="D48" s="765">
        <v>1333.85</v>
      </c>
      <c r="E48" s="300">
        <v>2600.4</v>
      </c>
      <c r="G48" s="884">
        <v>100</v>
      </c>
      <c r="H48" s="765">
        <v>2021.15</v>
      </c>
      <c r="I48" s="300">
        <v>3205.85</v>
      </c>
    </row>
    <row r="49" spans="3:9">
      <c r="C49" s="884">
        <v>125</v>
      </c>
      <c r="D49" s="765">
        <v>2758.5</v>
      </c>
      <c r="E49" s="302" t="s">
        <v>5</v>
      </c>
      <c r="G49" s="884">
        <v>125</v>
      </c>
      <c r="H49" s="765">
        <v>3408.05</v>
      </c>
      <c r="I49" s="302" t="s">
        <v>5</v>
      </c>
    </row>
    <row r="50" spans="3:9">
      <c r="C50" s="884">
        <v>150</v>
      </c>
      <c r="D50" s="765">
        <v>2847.85</v>
      </c>
      <c r="E50" s="300">
        <v>4593.6000000000004</v>
      </c>
      <c r="G50" s="884">
        <v>150</v>
      </c>
      <c r="H50" s="765">
        <v>3425.2</v>
      </c>
      <c r="I50" s="302" t="s">
        <v>5</v>
      </c>
    </row>
    <row r="51" spans="3:9">
      <c r="C51" s="884">
        <v>200</v>
      </c>
      <c r="D51" s="765">
        <v>4049.65</v>
      </c>
      <c r="E51" s="300">
        <v>9804.15</v>
      </c>
      <c r="G51" s="884">
        <v>200</v>
      </c>
      <c r="H51" s="765">
        <v>4864.1499999999996</v>
      </c>
      <c r="I51" s="300">
        <v>10588.45</v>
      </c>
    </row>
    <row r="52" spans="3:9">
      <c r="C52" s="884">
        <v>250</v>
      </c>
      <c r="D52" s="765">
        <v>6562.45</v>
      </c>
      <c r="E52" s="302" t="s">
        <v>5</v>
      </c>
      <c r="G52" s="884">
        <v>250</v>
      </c>
      <c r="H52" s="765">
        <v>7161.65</v>
      </c>
      <c r="I52" s="300">
        <v>16284.55</v>
      </c>
    </row>
    <row r="53" spans="3:9">
      <c r="C53" s="884">
        <v>300</v>
      </c>
      <c r="D53" s="765">
        <v>9129.4</v>
      </c>
      <c r="E53" s="302" t="s">
        <v>5</v>
      </c>
      <c r="G53" s="884">
        <v>300</v>
      </c>
      <c r="H53" s="765">
        <v>9859.75</v>
      </c>
      <c r="I53" s="300">
        <v>24727.65</v>
      </c>
    </row>
    <row r="54" spans="3:9">
      <c r="C54" s="884">
        <v>350</v>
      </c>
      <c r="D54" s="883" t="s">
        <v>5</v>
      </c>
      <c r="E54" s="302" t="s">
        <v>5</v>
      </c>
      <c r="G54" s="884">
        <v>350</v>
      </c>
      <c r="H54" s="883" t="s">
        <v>5</v>
      </c>
      <c r="I54" s="303" t="s">
        <v>5</v>
      </c>
    </row>
    <row r="55" spans="3:9">
      <c r="C55" s="884">
        <v>400</v>
      </c>
      <c r="D55" s="883" t="s">
        <v>5</v>
      </c>
      <c r="E55" s="302" t="s">
        <v>5</v>
      </c>
      <c r="G55" s="884">
        <v>400</v>
      </c>
      <c r="H55" s="765">
        <v>17307.25</v>
      </c>
      <c r="I55" s="303" t="s">
        <v>5</v>
      </c>
    </row>
    <row r="56" spans="3:9" ht="15.75" thickBot="1">
      <c r="C56" s="889">
        <v>500</v>
      </c>
      <c r="D56" s="886" t="s">
        <v>5</v>
      </c>
      <c r="E56" s="301" t="s">
        <v>5</v>
      </c>
      <c r="G56" s="889">
        <v>500</v>
      </c>
      <c r="H56" s="888" t="s">
        <v>5</v>
      </c>
      <c r="I56" s="304" t="s">
        <v>5</v>
      </c>
    </row>
    <row r="57" spans="3:9">
      <c r="F57" s="8"/>
      <c r="G57" s="8"/>
      <c r="H57" s="8"/>
      <c r="I57" s="8"/>
    </row>
    <row r="58" spans="3:9">
      <c r="F58" s="8"/>
      <c r="G58" s="8"/>
      <c r="H58" s="8"/>
      <c r="I58" s="8"/>
    </row>
  </sheetData>
  <sheetProtection formatCells="0" formatColumns="0" formatRows="0" insertColumns="0" insertRows="0" insertHyperlinks="0" deleteColumns="0" deleteRows="0" sort="0" autoFilter="0" pivotTables="0"/>
  <mergeCells count="21">
    <mergeCell ref="H39:I39"/>
    <mergeCell ref="G38:G39"/>
    <mergeCell ref="C38:C39"/>
    <mergeCell ref="C36:E37"/>
    <mergeCell ref="G36:I37"/>
    <mergeCell ref="D39:E39"/>
    <mergeCell ref="A9:E10"/>
    <mergeCell ref="A11:E12"/>
    <mergeCell ref="G34:I35"/>
    <mergeCell ref="G9:K10"/>
    <mergeCell ref="G11:K12"/>
    <mergeCell ref="B14:E14"/>
    <mergeCell ref="A13:A14"/>
    <mergeCell ref="H14:K14"/>
    <mergeCell ref="G13:G14"/>
    <mergeCell ref="A1:D5"/>
    <mergeCell ref="E1:I1"/>
    <mergeCell ref="E2:I2"/>
    <mergeCell ref="E3:I3"/>
    <mergeCell ref="E4:I4"/>
    <mergeCell ref="E5:I5"/>
  </mergeCells>
  <hyperlinks>
    <hyperlink ref="E4" r:id="rId1" xr:uid="{639476AF-5EFF-47A8-9322-D68845DE99C5}"/>
  </hyperlinks>
  <pageMargins left="0.7" right="0.7" top="0.75" bottom="0.75" header="0.3" footer="0.3"/>
  <pageSetup paperSize="9" scale="84" orientation="portrait" r:id="rId2"/>
  <drawing r:id="rId3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dimension ref="A1:I75"/>
  <sheetViews>
    <sheetView workbookViewId="0">
      <selection activeCell="C121" sqref="C121"/>
    </sheetView>
  </sheetViews>
  <sheetFormatPr defaultRowHeight="15"/>
  <cols>
    <col min="1" max="1" width="27.85546875" customWidth="1"/>
    <col min="2" max="2" width="10.42578125" customWidth="1"/>
    <col min="3" max="3" width="10.85546875" customWidth="1"/>
  </cols>
  <sheetData>
    <row r="1" spans="1:9">
      <c r="A1" s="995"/>
      <c r="B1" s="995"/>
      <c r="C1" s="995"/>
      <c r="D1" s="995"/>
      <c r="E1" s="991" t="s">
        <v>6</v>
      </c>
      <c r="F1" s="991"/>
      <c r="G1" s="991"/>
      <c r="H1" s="991"/>
      <c r="I1" s="991"/>
    </row>
    <row r="2" spans="1:9">
      <c r="A2" s="995"/>
      <c r="B2" s="995"/>
      <c r="C2" s="995"/>
      <c r="D2" s="995"/>
      <c r="E2" s="992" t="s">
        <v>1221</v>
      </c>
      <c r="F2" s="992"/>
      <c r="G2" s="992"/>
      <c r="H2" s="992"/>
      <c r="I2" s="992"/>
    </row>
    <row r="3" spans="1:9">
      <c r="A3" s="995"/>
      <c r="B3" s="995"/>
      <c r="C3" s="995"/>
      <c r="D3" s="995"/>
      <c r="E3" s="991" t="s">
        <v>571</v>
      </c>
      <c r="F3" s="991"/>
      <c r="G3" s="991"/>
      <c r="H3" s="991"/>
      <c r="I3" s="991"/>
    </row>
    <row r="4" spans="1:9">
      <c r="A4" s="995"/>
      <c r="B4" s="995"/>
      <c r="C4" s="995"/>
      <c r="D4" s="995"/>
      <c r="E4" s="993" t="s">
        <v>4</v>
      </c>
      <c r="F4" s="991"/>
      <c r="G4" s="991"/>
      <c r="H4" s="991"/>
      <c r="I4" s="991"/>
    </row>
    <row r="5" spans="1:9">
      <c r="A5" s="995"/>
      <c r="B5" s="995"/>
      <c r="C5" s="995"/>
      <c r="D5" s="995"/>
      <c r="E5" s="991" t="s">
        <v>8</v>
      </c>
      <c r="F5" s="991"/>
      <c r="G5" s="991"/>
      <c r="H5" s="991"/>
      <c r="I5" s="991"/>
    </row>
    <row r="6" spans="1:9">
      <c r="A6" s="349" t="str">
        <f>"ЦЕНЫ БЕЗ НДС.   "&amp;Титул!B29</f>
        <v>ЦЕНЫ БЕЗ НДС.   ПРАЙС-ЛИСТ ДЕЙСТВИТЕЛЕН НА 09.06.2026</v>
      </c>
      <c r="B6" s="349"/>
      <c r="C6" s="349"/>
      <c r="D6" s="349"/>
      <c r="E6" s="349"/>
      <c r="F6" s="349"/>
    </row>
    <row r="7" spans="1:9" ht="15.75" thickBot="1">
      <c r="A7" s="349"/>
      <c r="B7" s="349"/>
      <c r="C7" s="349"/>
      <c r="D7" s="349"/>
      <c r="E7" s="349"/>
      <c r="F7" s="349"/>
    </row>
    <row r="8" spans="1:9">
      <c r="A8" s="1378"/>
      <c r="B8" s="1051" t="s">
        <v>493</v>
      </c>
      <c r="C8" s="1051"/>
      <c r="D8" s="1052"/>
    </row>
    <row r="9" spans="1:9" ht="15.75" thickBot="1">
      <c r="A9" s="1379"/>
      <c r="B9" s="1380"/>
      <c r="C9" s="1380"/>
      <c r="D9" s="1054"/>
    </row>
    <row r="10" spans="1:9" ht="15.75" thickBot="1">
      <c r="A10" s="93" t="s">
        <v>76</v>
      </c>
      <c r="B10" s="92" t="s">
        <v>492</v>
      </c>
      <c r="C10" s="102" t="s">
        <v>491</v>
      </c>
    </row>
    <row r="11" spans="1:9">
      <c r="A11" s="325" t="s">
        <v>452</v>
      </c>
      <c r="B11" s="663">
        <v>0.2</v>
      </c>
      <c r="C11" s="664">
        <v>186.75</v>
      </c>
      <c r="E11" s="91"/>
    </row>
    <row r="12" spans="1:9">
      <c r="A12" s="211" t="s">
        <v>453</v>
      </c>
      <c r="B12" s="417">
        <v>0.2</v>
      </c>
      <c r="C12" s="415">
        <v>170.7</v>
      </c>
      <c r="E12" s="91"/>
    </row>
    <row r="13" spans="1:9">
      <c r="A13" s="211" t="s">
        <v>856</v>
      </c>
      <c r="B13" s="417">
        <v>0.2</v>
      </c>
      <c r="C13" s="415">
        <v>164.6</v>
      </c>
      <c r="E13" s="91"/>
    </row>
    <row r="14" spans="1:9">
      <c r="A14" s="211" t="s">
        <v>490</v>
      </c>
      <c r="B14" s="417">
        <v>0.2</v>
      </c>
      <c r="C14" s="415">
        <v>187.45</v>
      </c>
      <c r="E14" s="91"/>
    </row>
    <row r="15" spans="1:9">
      <c r="A15" s="211" t="s">
        <v>564</v>
      </c>
      <c r="B15" s="417">
        <v>0.2</v>
      </c>
      <c r="C15" s="415">
        <v>182.8</v>
      </c>
      <c r="E15" s="91"/>
    </row>
    <row r="16" spans="1:9">
      <c r="A16" s="211" t="s">
        <v>878</v>
      </c>
      <c r="B16" s="417">
        <v>0.2</v>
      </c>
      <c r="C16" s="415">
        <v>207.8</v>
      </c>
      <c r="E16" s="91"/>
    </row>
    <row r="17" spans="1:5">
      <c r="A17" s="211" t="s">
        <v>879</v>
      </c>
      <c r="B17" s="417">
        <v>0.2</v>
      </c>
      <c r="C17" s="415">
        <v>171.2</v>
      </c>
      <c r="E17" s="91"/>
    </row>
    <row r="18" spans="1:5">
      <c r="A18" s="211" t="s">
        <v>565</v>
      </c>
      <c r="B18" s="417">
        <v>0.3</v>
      </c>
      <c r="C18" s="415">
        <v>186.7</v>
      </c>
      <c r="E18" s="91"/>
    </row>
    <row r="19" spans="1:5">
      <c r="A19" s="211" t="s">
        <v>435</v>
      </c>
      <c r="B19" s="417">
        <v>0.3</v>
      </c>
      <c r="C19" s="415">
        <v>341.4</v>
      </c>
      <c r="E19" s="91"/>
    </row>
    <row r="20" spans="1:5">
      <c r="A20" s="211" t="s">
        <v>560</v>
      </c>
      <c r="B20" s="417">
        <v>0.3</v>
      </c>
      <c r="C20" s="415">
        <v>288.05</v>
      </c>
      <c r="E20" s="91"/>
    </row>
    <row r="21" spans="1:5">
      <c r="A21" s="211" t="s">
        <v>436</v>
      </c>
      <c r="B21" s="417">
        <v>0.4</v>
      </c>
      <c r="C21" s="415">
        <v>311.5</v>
      </c>
      <c r="E21" s="91"/>
    </row>
    <row r="22" spans="1:5">
      <c r="A22" s="211" t="s">
        <v>857</v>
      </c>
      <c r="B22" s="417">
        <v>0.4</v>
      </c>
      <c r="C22" s="415">
        <v>264.75</v>
      </c>
      <c r="E22" s="91"/>
    </row>
    <row r="23" spans="1:5">
      <c r="A23" s="211" t="s">
        <v>609</v>
      </c>
      <c r="B23" s="417">
        <v>0.4</v>
      </c>
      <c r="C23" s="415">
        <v>324.60000000000002</v>
      </c>
      <c r="E23" s="91"/>
    </row>
    <row r="24" spans="1:5">
      <c r="A24" s="211" t="s">
        <v>437</v>
      </c>
      <c r="B24" s="417">
        <v>0.7</v>
      </c>
      <c r="C24" s="415">
        <v>342.05</v>
      </c>
      <c r="E24" s="91"/>
    </row>
    <row r="25" spans="1:5">
      <c r="A25" s="401" t="s">
        <v>798</v>
      </c>
      <c r="B25" s="417">
        <v>0.7</v>
      </c>
      <c r="C25" s="415">
        <v>363.1</v>
      </c>
      <c r="E25" s="91"/>
    </row>
    <row r="26" spans="1:5">
      <c r="A26" s="211" t="s">
        <v>611</v>
      </c>
      <c r="B26" s="417">
        <v>0.6</v>
      </c>
      <c r="C26" s="415">
        <v>380.3</v>
      </c>
      <c r="E26" s="91"/>
    </row>
    <row r="27" spans="1:5">
      <c r="A27" s="211" t="s">
        <v>612</v>
      </c>
      <c r="B27" s="417">
        <v>0.6</v>
      </c>
      <c r="C27" s="415">
        <v>379.8</v>
      </c>
      <c r="E27" s="91"/>
    </row>
    <row r="28" spans="1:5">
      <c r="A28" s="211" t="s">
        <v>487</v>
      </c>
      <c r="B28" s="417">
        <v>0.6</v>
      </c>
      <c r="C28" s="415">
        <v>365.8</v>
      </c>
      <c r="E28" s="91"/>
    </row>
    <row r="29" spans="1:5">
      <c r="A29" s="211" t="s">
        <v>438</v>
      </c>
      <c r="B29" s="417">
        <v>0.9</v>
      </c>
      <c r="C29" s="415">
        <v>483.2</v>
      </c>
      <c r="E29" s="91"/>
    </row>
    <row r="30" spans="1:5">
      <c r="A30" s="211" t="s">
        <v>486</v>
      </c>
      <c r="B30" s="417">
        <v>0.9</v>
      </c>
      <c r="C30" s="415">
        <v>480.8</v>
      </c>
      <c r="E30" s="91"/>
    </row>
    <row r="31" spans="1:5">
      <c r="A31" s="211" t="s">
        <v>674</v>
      </c>
      <c r="B31" s="417">
        <v>0.7</v>
      </c>
      <c r="C31" s="415">
        <v>457.6</v>
      </c>
      <c r="E31" s="91"/>
    </row>
    <row r="32" spans="1:5">
      <c r="A32" s="211" t="s">
        <v>485</v>
      </c>
      <c r="B32" s="417">
        <v>0.9</v>
      </c>
      <c r="C32" s="415">
        <v>436.7</v>
      </c>
      <c r="E32" s="91"/>
    </row>
    <row r="33" spans="1:5">
      <c r="A33" s="211" t="s">
        <v>484</v>
      </c>
      <c r="B33" s="417">
        <v>0.9</v>
      </c>
      <c r="C33" s="415">
        <v>395.35</v>
      </c>
    </row>
    <row r="34" spans="1:5">
      <c r="A34" s="211" t="s">
        <v>483</v>
      </c>
      <c r="B34" s="417">
        <v>0.9</v>
      </c>
      <c r="C34" s="415">
        <v>386.5</v>
      </c>
      <c r="E34" s="91"/>
    </row>
    <row r="35" spans="1:5">
      <c r="A35" s="211" t="s">
        <v>724</v>
      </c>
      <c r="B35" s="417">
        <v>1.2</v>
      </c>
      <c r="C35" s="415">
        <v>607.95000000000005</v>
      </c>
      <c r="E35" s="91"/>
    </row>
    <row r="36" spans="1:5">
      <c r="A36" s="211" t="s">
        <v>836</v>
      </c>
      <c r="B36" s="417">
        <v>1.2</v>
      </c>
      <c r="C36" s="415">
        <v>540.9</v>
      </c>
      <c r="E36" s="91"/>
    </row>
    <row r="37" spans="1:5">
      <c r="A37" s="211" t="s">
        <v>482</v>
      </c>
      <c r="B37" s="417">
        <v>1.2</v>
      </c>
      <c r="C37" s="415">
        <v>526.35</v>
      </c>
      <c r="E37" s="91"/>
    </row>
    <row r="38" spans="1:5">
      <c r="A38" s="211" t="s">
        <v>538</v>
      </c>
      <c r="B38" s="417">
        <v>1.3</v>
      </c>
      <c r="C38" s="415">
        <v>647</v>
      </c>
    </row>
    <row r="39" spans="1:5">
      <c r="A39" s="211" t="s">
        <v>475</v>
      </c>
      <c r="B39" s="417">
        <v>1.3</v>
      </c>
      <c r="C39" s="415">
        <v>585.9</v>
      </c>
    </row>
    <row r="40" spans="1:5">
      <c r="A40" s="401" t="s">
        <v>441</v>
      </c>
      <c r="B40" s="417">
        <v>1.3</v>
      </c>
      <c r="C40" s="415">
        <v>585.9</v>
      </c>
    </row>
    <row r="41" spans="1:5">
      <c r="A41" s="211" t="s">
        <v>566</v>
      </c>
      <c r="B41" s="417">
        <v>1.3</v>
      </c>
      <c r="C41" s="415">
        <v>649.9</v>
      </c>
    </row>
    <row r="42" spans="1:5">
      <c r="A42" s="211" t="s">
        <v>607</v>
      </c>
      <c r="B42" s="417">
        <v>1.6</v>
      </c>
      <c r="C42" s="415">
        <v>677.95</v>
      </c>
    </row>
    <row r="43" spans="1:5">
      <c r="A43" s="211" t="s">
        <v>614</v>
      </c>
      <c r="B43" s="417">
        <v>1.6</v>
      </c>
      <c r="C43" s="415">
        <v>650.20000000000005</v>
      </c>
    </row>
    <row r="44" spans="1:5">
      <c r="A44" s="211" t="s">
        <v>849</v>
      </c>
      <c r="B44" s="417">
        <v>1.9</v>
      </c>
      <c r="C44" s="415">
        <v>807.8</v>
      </c>
    </row>
    <row r="45" spans="1:5">
      <c r="A45" s="211" t="s">
        <v>615</v>
      </c>
      <c r="B45" s="417">
        <v>1.5</v>
      </c>
      <c r="C45" s="415">
        <v>1081.55</v>
      </c>
    </row>
    <row r="46" spans="1:5">
      <c r="A46" s="211" t="s">
        <v>616</v>
      </c>
      <c r="B46" s="417">
        <v>1.5</v>
      </c>
      <c r="C46" s="415">
        <v>1125.25</v>
      </c>
    </row>
    <row r="47" spans="1:5">
      <c r="A47" s="211" t="s">
        <v>617</v>
      </c>
      <c r="B47" s="417">
        <v>2.2999999999999998</v>
      </c>
      <c r="C47" s="415">
        <v>1085.45</v>
      </c>
    </row>
    <row r="48" spans="1:5">
      <c r="A48" s="211" t="s">
        <v>618</v>
      </c>
      <c r="B48" s="417">
        <v>2.2999999999999998</v>
      </c>
      <c r="C48" s="415">
        <v>1041.4000000000001</v>
      </c>
    </row>
    <row r="49" spans="1:3">
      <c r="A49" s="211" t="s">
        <v>567</v>
      </c>
      <c r="B49" s="417">
        <v>2.2999999999999998</v>
      </c>
      <c r="C49" s="415">
        <v>995.95</v>
      </c>
    </row>
    <row r="50" spans="1:3">
      <c r="A50" s="211" t="s">
        <v>858</v>
      </c>
      <c r="B50" s="417">
        <v>2.6</v>
      </c>
      <c r="C50" s="415">
        <v>1547.55</v>
      </c>
    </row>
    <row r="51" spans="1:3">
      <c r="A51" s="211" t="s">
        <v>717</v>
      </c>
      <c r="B51" s="417">
        <v>2.6</v>
      </c>
      <c r="C51" s="415">
        <v>1537.25</v>
      </c>
    </row>
    <row r="52" spans="1:3">
      <c r="A52" s="211" t="s">
        <v>443</v>
      </c>
      <c r="B52" s="417">
        <v>3.9</v>
      </c>
      <c r="C52" s="415">
        <v>1764.45</v>
      </c>
    </row>
    <row r="53" spans="1:3">
      <c r="A53" s="211" t="s">
        <v>444</v>
      </c>
      <c r="B53" s="417">
        <v>3.9</v>
      </c>
      <c r="C53" s="415">
        <v>1628.5</v>
      </c>
    </row>
    <row r="54" spans="1:3">
      <c r="A54" s="211" t="s">
        <v>859</v>
      </c>
      <c r="B54" s="417">
        <v>2.9</v>
      </c>
      <c r="C54" s="415">
        <v>2025</v>
      </c>
    </row>
    <row r="55" spans="1:3">
      <c r="A55" s="211" t="s">
        <v>619</v>
      </c>
      <c r="B55" s="417">
        <v>2.9</v>
      </c>
      <c r="C55" s="415">
        <v>2025</v>
      </c>
    </row>
    <row r="56" spans="1:3">
      <c r="A56" s="211" t="s">
        <v>620</v>
      </c>
      <c r="B56" s="417">
        <v>2.9</v>
      </c>
      <c r="C56" s="415">
        <v>2216.15</v>
      </c>
    </row>
    <row r="57" spans="1:3">
      <c r="A57" s="211" t="s">
        <v>621</v>
      </c>
      <c r="B57" s="417">
        <v>2.9</v>
      </c>
      <c r="C57" s="415">
        <v>2325.75</v>
      </c>
    </row>
    <row r="58" spans="1:3">
      <c r="A58" s="211" t="s">
        <v>622</v>
      </c>
      <c r="B58" s="417">
        <v>4.4000000000000004</v>
      </c>
      <c r="C58" s="415">
        <v>2398.5500000000002</v>
      </c>
    </row>
    <row r="59" spans="1:3">
      <c r="A59" s="211" t="s">
        <v>546</v>
      </c>
      <c r="B59" s="417">
        <v>4.4000000000000004</v>
      </c>
      <c r="C59" s="415">
        <v>2036.9</v>
      </c>
    </row>
    <row r="60" spans="1:3">
      <c r="A60" s="211" t="s">
        <v>481</v>
      </c>
      <c r="B60" s="417">
        <v>4.5999999999999996</v>
      </c>
      <c r="C60" s="415">
        <v>3400.3</v>
      </c>
    </row>
    <row r="61" spans="1:3">
      <c r="A61" s="211" t="s">
        <v>880</v>
      </c>
      <c r="B61" s="417">
        <v>7.2</v>
      </c>
      <c r="C61" s="415">
        <v>3188.9</v>
      </c>
    </row>
    <row r="62" spans="1:3">
      <c r="A62" s="211" t="s">
        <v>446</v>
      </c>
      <c r="B62" s="417">
        <v>7.2</v>
      </c>
      <c r="C62" s="415">
        <v>3124.9</v>
      </c>
    </row>
    <row r="63" spans="1:3">
      <c r="A63" s="211" t="s">
        <v>860</v>
      </c>
      <c r="B63" s="417">
        <v>6</v>
      </c>
      <c r="C63" s="415">
        <v>3700</v>
      </c>
    </row>
    <row r="64" spans="1:3">
      <c r="A64" s="211" t="s">
        <v>1239</v>
      </c>
      <c r="B64" s="417">
        <v>6</v>
      </c>
      <c r="C64" s="415">
        <v>4265.3999999999996</v>
      </c>
    </row>
    <row r="65" spans="1:3">
      <c r="A65" s="211" t="s">
        <v>843</v>
      </c>
      <c r="B65" s="417">
        <v>8.3000000000000007</v>
      </c>
      <c r="C65" s="415">
        <v>3850.3</v>
      </c>
    </row>
    <row r="66" spans="1:3">
      <c r="A66" s="211" t="s">
        <v>861</v>
      </c>
      <c r="B66" s="417">
        <v>8.3000000000000007</v>
      </c>
      <c r="C66" s="415">
        <v>3756.55</v>
      </c>
    </row>
    <row r="67" spans="1:3">
      <c r="A67" s="211" t="s">
        <v>462</v>
      </c>
      <c r="B67" s="417">
        <v>12</v>
      </c>
      <c r="C67" s="415">
        <v>4646.8500000000004</v>
      </c>
    </row>
    <row r="68" spans="1:3">
      <c r="A68" s="211" t="s">
        <v>463</v>
      </c>
      <c r="B68" s="417">
        <v>12</v>
      </c>
      <c r="C68" s="415">
        <v>4388.3</v>
      </c>
    </row>
    <row r="69" spans="1:3">
      <c r="A69" s="399" t="s">
        <v>862</v>
      </c>
      <c r="B69" s="574">
        <v>9</v>
      </c>
      <c r="C69" s="415">
        <v>5462.3</v>
      </c>
    </row>
    <row r="70" spans="1:3">
      <c r="A70" s="211" t="s">
        <v>708</v>
      </c>
      <c r="B70" s="574">
        <v>11</v>
      </c>
      <c r="C70" s="415">
        <v>5536.15</v>
      </c>
    </row>
    <row r="71" spans="1:3">
      <c r="A71" s="399" t="s">
        <v>863</v>
      </c>
      <c r="B71" s="574">
        <v>11</v>
      </c>
      <c r="C71" s="415">
        <v>4543.75</v>
      </c>
    </row>
    <row r="72" spans="1:3">
      <c r="A72" s="211" t="s">
        <v>1241</v>
      </c>
      <c r="B72" s="417">
        <v>11</v>
      </c>
      <c r="C72" s="415">
        <v>4306.1499999999996</v>
      </c>
    </row>
    <row r="73" spans="1:3">
      <c r="A73" s="211" t="s">
        <v>864</v>
      </c>
      <c r="B73" s="417">
        <v>23</v>
      </c>
      <c r="C73" s="415">
        <v>9442.75</v>
      </c>
    </row>
    <row r="74" spans="1:3">
      <c r="A74" s="211" t="s">
        <v>73</v>
      </c>
      <c r="B74" s="417">
        <v>23</v>
      </c>
      <c r="C74" s="415">
        <v>8562.5499999999993</v>
      </c>
    </row>
    <row r="75" spans="1:3" ht="15.75" thickBot="1">
      <c r="A75" s="276" t="s">
        <v>865</v>
      </c>
      <c r="B75" s="418">
        <v>32</v>
      </c>
      <c r="C75" s="416">
        <v>12248.35</v>
      </c>
    </row>
  </sheetData>
  <sheetProtection formatCells="0" formatColumns="0" formatRows="0" insertColumns="0" insertRows="0" insertHyperlinks="0" deleteColumns="0" deleteRows="0" sort="0" autoFilter="0" pivotTables="0"/>
  <mergeCells count="8">
    <mergeCell ref="A8:A9"/>
    <mergeCell ref="B8:D9"/>
    <mergeCell ref="A1:D5"/>
    <mergeCell ref="E1:I1"/>
    <mergeCell ref="E2:I2"/>
    <mergeCell ref="E3:I3"/>
    <mergeCell ref="E4:I4"/>
    <mergeCell ref="E5:I5"/>
  </mergeCells>
  <hyperlinks>
    <hyperlink ref="E4" r:id="rId1" xr:uid="{AC1A7DD3-5849-4793-ACD1-AC567E6F1B95}"/>
  </hyperlinks>
  <pageMargins left="0.7" right="0.7" top="0.75" bottom="0.75" header="0.3" footer="0.3"/>
  <pageSetup paperSize="9" orientation="portrait" r:id="rId2"/>
  <drawing r:id="rId3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dimension ref="A1:I30"/>
  <sheetViews>
    <sheetView zoomScaleNormal="100" workbookViewId="0">
      <selection activeCell="B70" sqref="B70"/>
    </sheetView>
  </sheetViews>
  <sheetFormatPr defaultRowHeight="15"/>
  <cols>
    <col min="1" max="1" width="14.7109375" customWidth="1"/>
  </cols>
  <sheetData>
    <row r="1" spans="1:9">
      <c r="A1" s="995"/>
      <c r="B1" s="995"/>
      <c r="C1" s="995"/>
      <c r="D1" s="995"/>
      <c r="E1" s="991" t="s">
        <v>6</v>
      </c>
      <c r="F1" s="991"/>
      <c r="G1" s="991"/>
      <c r="H1" s="991"/>
      <c r="I1" s="991"/>
    </row>
    <row r="2" spans="1:9">
      <c r="A2" s="995"/>
      <c r="B2" s="995"/>
      <c r="C2" s="995"/>
      <c r="D2" s="995"/>
      <c r="E2" s="992" t="s">
        <v>1221</v>
      </c>
      <c r="F2" s="992"/>
      <c r="G2" s="992"/>
      <c r="H2" s="992"/>
      <c r="I2" s="992"/>
    </row>
    <row r="3" spans="1:9">
      <c r="A3" s="995"/>
      <c r="B3" s="995"/>
      <c r="C3" s="995"/>
      <c r="D3" s="995"/>
      <c r="E3" s="991" t="s">
        <v>571</v>
      </c>
      <c r="F3" s="991"/>
      <c r="G3" s="991"/>
      <c r="H3" s="991"/>
      <c r="I3" s="991"/>
    </row>
    <row r="4" spans="1:9">
      <c r="A4" s="995"/>
      <c r="B4" s="995"/>
      <c r="C4" s="995"/>
      <c r="D4" s="995"/>
      <c r="E4" s="993" t="s">
        <v>4</v>
      </c>
      <c r="F4" s="991"/>
      <c r="G4" s="991"/>
      <c r="H4" s="991"/>
      <c r="I4" s="991"/>
    </row>
    <row r="5" spans="1:9">
      <c r="A5" s="995"/>
      <c r="B5" s="995"/>
      <c r="C5" s="995"/>
      <c r="D5" s="995"/>
      <c r="E5" s="991" t="s">
        <v>8</v>
      </c>
      <c r="F5" s="991"/>
      <c r="G5" s="991"/>
      <c r="H5" s="991"/>
      <c r="I5" s="991"/>
    </row>
    <row r="6" spans="1:9">
      <c r="A6" s="349" t="str">
        <f>"ЦЕНЫ БЕЗ НДС.   "&amp;Титул!B29</f>
        <v>ЦЕНЫ БЕЗ НДС.   ПРАЙС-ЛИСТ ДЕЙСТВИТЕЛЕН НА 09.06.2026</v>
      </c>
      <c r="B6" s="349"/>
      <c r="C6" s="349"/>
      <c r="D6" s="349"/>
      <c r="E6" s="349"/>
      <c r="F6" s="349"/>
      <c r="G6" s="349"/>
    </row>
    <row r="7" spans="1:9" ht="15.75" thickBot="1">
      <c r="A7" s="349"/>
      <c r="B7" s="349"/>
      <c r="C7" s="349"/>
      <c r="D7" s="349"/>
      <c r="E7" s="349"/>
      <c r="F7" s="349"/>
      <c r="G7" s="349"/>
    </row>
    <row r="8" spans="1:9">
      <c r="A8" s="1381"/>
      <c r="B8" s="1383" t="s">
        <v>495</v>
      </c>
      <c r="C8" s="1383"/>
      <c r="D8" s="1384"/>
    </row>
    <row r="9" spans="1:9" ht="15.75" thickBot="1">
      <c r="A9" s="1382"/>
      <c r="B9" s="1385"/>
      <c r="C9" s="1385"/>
      <c r="D9" s="1386"/>
    </row>
    <row r="10" spans="1:9" ht="15.75" thickBot="1">
      <c r="A10" s="112" t="s">
        <v>7</v>
      </c>
      <c r="B10" s="212" t="s">
        <v>492</v>
      </c>
      <c r="C10" s="213" t="s">
        <v>491</v>
      </c>
    </row>
    <row r="11" spans="1:9">
      <c r="A11" s="648" t="s">
        <v>496</v>
      </c>
      <c r="B11" s="649">
        <v>0.35</v>
      </c>
      <c r="C11" s="917">
        <v>707.1</v>
      </c>
    </row>
    <row r="12" spans="1:9">
      <c r="A12" s="650" t="s">
        <v>586</v>
      </c>
      <c r="B12" s="503">
        <v>0.4</v>
      </c>
      <c r="C12" s="916">
        <v>783.4</v>
      </c>
    </row>
    <row r="13" spans="1:9">
      <c r="A13" s="518" t="s">
        <v>633</v>
      </c>
      <c r="B13" s="504">
        <v>0.4</v>
      </c>
      <c r="C13" s="567">
        <v>758.45</v>
      </c>
    </row>
    <row r="14" spans="1:9">
      <c r="A14" s="651" t="s">
        <v>589</v>
      </c>
      <c r="B14" s="505">
        <v>0.4</v>
      </c>
      <c r="C14" s="916">
        <v>800</v>
      </c>
    </row>
    <row r="15" spans="1:9">
      <c r="A15" s="652" t="s">
        <v>497</v>
      </c>
      <c r="B15" s="505">
        <v>0.6</v>
      </c>
      <c r="C15" s="916">
        <v>435.59999999999997</v>
      </c>
    </row>
    <row r="16" spans="1:9">
      <c r="A16" s="652" t="s">
        <v>498</v>
      </c>
      <c r="B16" s="505">
        <v>0.7</v>
      </c>
      <c r="C16" s="210">
        <v>513.85</v>
      </c>
    </row>
    <row r="17" spans="1:3">
      <c r="A17" s="652" t="s">
        <v>592</v>
      </c>
      <c r="B17" s="505">
        <v>0.8</v>
      </c>
      <c r="C17" s="916">
        <v>647.4</v>
      </c>
    </row>
    <row r="18" spans="1:3">
      <c r="A18" s="652" t="s">
        <v>569</v>
      </c>
      <c r="B18" s="505">
        <v>1.4</v>
      </c>
      <c r="C18" s="916">
        <v>1083.2</v>
      </c>
    </row>
    <row r="19" spans="1:3">
      <c r="A19" s="652" t="s">
        <v>834</v>
      </c>
      <c r="B19" s="505">
        <v>1.5</v>
      </c>
      <c r="C19" s="916">
        <v>998.4</v>
      </c>
    </row>
    <row r="20" spans="1:3">
      <c r="A20" s="652" t="s">
        <v>499</v>
      </c>
      <c r="B20" s="505">
        <v>2</v>
      </c>
      <c r="C20" s="916">
        <v>1437.5</v>
      </c>
    </row>
    <row r="21" spans="1:3">
      <c r="A21" s="652" t="s">
        <v>500</v>
      </c>
      <c r="B21" s="505">
        <v>2</v>
      </c>
      <c r="C21" s="916">
        <v>1437.5</v>
      </c>
    </row>
    <row r="22" spans="1:3">
      <c r="A22" s="652" t="s">
        <v>866</v>
      </c>
      <c r="B22" s="505">
        <v>2.7</v>
      </c>
      <c r="C22" s="916">
        <v>2089.65</v>
      </c>
    </row>
    <row r="23" spans="1:3">
      <c r="A23" s="652" t="s">
        <v>501</v>
      </c>
      <c r="B23" s="505">
        <v>2.2000000000000002</v>
      </c>
      <c r="C23" s="916">
        <v>1766.85</v>
      </c>
    </row>
    <row r="24" spans="1:3">
      <c r="A24" s="652" t="s">
        <v>502</v>
      </c>
      <c r="B24" s="505">
        <v>3.3</v>
      </c>
      <c r="C24" s="210">
        <v>1980</v>
      </c>
    </row>
    <row r="25" spans="1:3">
      <c r="A25" s="652" t="s">
        <v>598</v>
      </c>
      <c r="B25" s="505">
        <v>4.0999999999999996</v>
      </c>
      <c r="C25" s="916">
        <v>2690.65</v>
      </c>
    </row>
    <row r="26" spans="1:3">
      <c r="A26" s="652" t="s">
        <v>839</v>
      </c>
      <c r="B26" s="505"/>
      <c r="C26" s="916">
        <v>2690.65</v>
      </c>
    </row>
    <row r="27" spans="1:3">
      <c r="A27" s="652" t="s">
        <v>504</v>
      </c>
      <c r="B27" s="505">
        <v>6.6</v>
      </c>
      <c r="C27" s="916">
        <v>3949.9</v>
      </c>
    </row>
    <row r="28" spans="1:3">
      <c r="A28" s="652" t="s">
        <v>505</v>
      </c>
      <c r="B28" s="505">
        <v>13.8</v>
      </c>
      <c r="C28" s="916">
        <v>7965.75</v>
      </c>
    </row>
    <row r="29" spans="1:3">
      <c r="A29" s="652" t="s">
        <v>506</v>
      </c>
      <c r="B29" s="505">
        <v>26</v>
      </c>
      <c r="C29" s="916">
        <v>13184</v>
      </c>
    </row>
    <row r="30" spans="1:3" ht="15.75" thickBot="1">
      <c r="A30" s="653" t="s">
        <v>507</v>
      </c>
      <c r="B30" s="654">
        <v>27.4</v>
      </c>
      <c r="C30" s="918">
        <v>19105.3</v>
      </c>
    </row>
  </sheetData>
  <sheetProtection formatCells="0" formatColumns="0" formatRows="0" insertColumns="0" insertRows="0" insertHyperlinks="0" deleteColumns="0" deleteRows="0" sort="0" autoFilter="0" pivotTables="0"/>
  <mergeCells count="8">
    <mergeCell ref="A8:A9"/>
    <mergeCell ref="B8:D9"/>
    <mergeCell ref="A1:D5"/>
    <mergeCell ref="E1:I1"/>
    <mergeCell ref="E2:I2"/>
    <mergeCell ref="E3:I3"/>
    <mergeCell ref="E4:I4"/>
    <mergeCell ref="E5:I5"/>
  </mergeCells>
  <hyperlinks>
    <hyperlink ref="E4" r:id="rId1" xr:uid="{14965B56-D46B-4FAC-B87A-A28762D761AA}"/>
  </hyperlinks>
  <pageMargins left="0.7" right="0.7" top="0.75" bottom="0.75" header="0.3" footer="0.3"/>
  <pageSetup paperSize="9" orientation="portrait" r:id="rId2"/>
  <drawing r:id="rId3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sheetPr codeName="Лист12"/>
  <dimension ref="A1:I38"/>
  <sheetViews>
    <sheetView zoomScaleNormal="100" workbookViewId="0">
      <selection activeCell="B75" sqref="B75"/>
    </sheetView>
  </sheetViews>
  <sheetFormatPr defaultRowHeight="15"/>
  <cols>
    <col min="1" max="1" width="31" customWidth="1"/>
    <col min="2" max="2" width="10.7109375" customWidth="1"/>
    <col min="3" max="3" width="15.140625" style="8" customWidth="1"/>
    <col min="4" max="4" width="23" customWidth="1"/>
    <col min="5" max="5" width="27.5703125" customWidth="1"/>
  </cols>
  <sheetData>
    <row r="1" spans="1:9">
      <c r="A1" s="995"/>
      <c r="B1" s="995"/>
      <c r="C1" s="995"/>
      <c r="D1" s="995"/>
      <c r="E1" s="991" t="s">
        <v>6</v>
      </c>
      <c r="F1" s="991"/>
      <c r="G1" s="991"/>
      <c r="H1" s="991"/>
      <c r="I1" s="991"/>
    </row>
    <row r="2" spans="1:9">
      <c r="A2" s="995"/>
      <c r="B2" s="995"/>
      <c r="C2" s="995"/>
      <c r="D2" s="995"/>
      <c r="E2" s="992" t="s">
        <v>1221</v>
      </c>
      <c r="F2" s="992"/>
      <c r="G2" s="992"/>
      <c r="H2" s="992"/>
      <c r="I2" s="992"/>
    </row>
    <row r="3" spans="1:9">
      <c r="A3" s="995"/>
      <c r="B3" s="995"/>
      <c r="C3" s="995"/>
      <c r="D3" s="995"/>
      <c r="E3" s="991" t="s">
        <v>571</v>
      </c>
      <c r="F3" s="991"/>
      <c r="G3" s="991"/>
      <c r="H3" s="991"/>
      <c r="I3" s="991"/>
    </row>
    <row r="4" spans="1:9">
      <c r="A4" s="995"/>
      <c r="B4" s="995"/>
      <c r="C4" s="995"/>
      <c r="D4" s="995"/>
      <c r="E4" s="993" t="s">
        <v>4</v>
      </c>
      <c r="F4" s="991"/>
      <c r="G4" s="991"/>
      <c r="H4" s="991"/>
      <c r="I4" s="991"/>
    </row>
    <row r="5" spans="1:9">
      <c r="A5" s="995"/>
      <c r="B5" s="995"/>
      <c r="C5" s="995"/>
      <c r="D5" s="995"/>
      <c r="E5" s="991" t="s">
        <v>8</v>
      </c>
      <c r="F5" s="991"/>
      <c r="G5" s="991"/>
      <c r="H5" s="991"/>
      <c r="I5" s="991"/>
    </row>
    <row r="6" spans="1:9">
      <c r="C6"/>
    </row>
    <row r="7" spans="1:9">
      <c r="A7" s="349" t="str">
        <f>"ЦЕНЫ БЕЗ НДС.   "&amp;Титул!B29</f>
        <v>ЦЕНЫ БЕЗ НДС.   ПРАЙС-ЛИСТ ДЕЙСТВИТЕЛЕН НА 09.06.2026</v>
      </c>
      <c r="C7"/>
    </row>
    <row r="8" spans="1:9" ht="15" customHeight="1" thickBot="1">
      <c r="C8"/>
    </row>
    <row r="9" spans="1:9" ht="15" customHeight="1">
      <c r="A9" s="1057" t="s">
        <v>623</v>
      </c>
      <c r="B9" s="1051"/>
      <c r="C9" s="1052"/>
      <c r="D9" s="145"/>
      <c r="E9" s="145"/>
    </row>
    <row r="10" spans="1:9" ht="15" customHeight="1" thickBot="1">
      <c r="A10" s="1058" t="s">
        <v>624</v>
      </c>
      <c r="B10" s="1053"/>
      <c r="C10" s="1054"/>
      <c r="D10" s="145"/>
      <c r="E10" s="145"/>
    </row>
    <row r="11" spans="1:9" ht="15" customHeight="1" thickBot="1">
      <c r="A11" s="879" t="s">
        <v>76</v>
      </c>
      <c r="B11" s="589" t="s">
        <v>625</v>
      </c>
      <c r="C11" s="864" t="s">
        <v>208</v>
      </c>
    </row>
    <row r="12" spans="1:9" ht="30.75" customHeight="1">
      <c r="A12" s="882" t="s">
        <v>290</v>
      </c>
      <c r="B12" s="878"/>
      <c r="C12" s="199">
        <v>161</v>
      </c>
    </row>
    <row r="13" spans="1:9" ht="15.75">
      <c r="A13" s="877" t="s">
        <v>291</v>
      </c>
      <c r="B13" s="1390"/>
      <c r="C13" s="198">
        <v>229.55</v>
      </c>
    </row>
    <row r="14" spans="1:9" ht="15.75">
      <c r="A14" s="877" t="s">
        <v>292</v>
      </c>
      <c r="B14" s="1388"/>
      <c r="C14" s="198">
        <v>330.2</v>
      </c>
    </row>
    <row r="15" spans="1:9" ht="15.75">
      <c r="A15" s="877" t="s">
        <v>293</v>
      </c>
      <c r="B15" s="1388"/>
      <c r="C15" s="198">
        <v>560.29999999999995</v>
      </c>
    </row>
    <row r="16" spans="1:9" ht="15.75">
      <c r="A16" s="877" t="s">
        <v>294</v>
      </c>
      <c r="B16" s="1388"/>
      <c r="C16" s="198">
        <v>906.8</v>
      </c>
    </row>
    <row r="17" spans="1:5" ht="15.75">
      <c r="A17" s="877" t="s">
        <v>295</v>
      </c>
      <c r="B17" s="1388"/>
      <c r="C17" s="198">
        <v>1306.8</v>
      </c>
    </row>
    <row r="18" spans="1:5" ht="15.75">
      <c r="A18" s="877" t="s">
        <v>296</v>
      </c>
      <c r="B18" s="1391"/>
      <c r="C18" s="198">
        <v>2219.4499999999998</v>
      </c>
    </row>
    <row r="19" spans="1:5" ht="15.75">
      <c r="A19" s="877" t="s">
        <v>411</v>
      </c>
      <c r="B19" s="1390"/>
      <c r="C19" s="431">
        <v>192.8</v>
      </c>
    </row>
    <row r="20" spans="1:5" ht="15.75">
      <c r="A20" s="877" t="s">
        <v>297</v>
      </c>
      <c r="B20" s="1391"/>
      <c r="C20" s="198">
        <v>275.60000000000002</v>
      </c>
    </row>
    <row r="21" spans="1:5" ht="15.75">
      <c r="A21" s="880" t="s">
        <v>626</v>
      </c>
      <c r="B21" s="1390"/>
      <c r="C21" s="198">
        <v>287.75</v>
      </c>
    </row>
    <row r="22" spans="1:5" ht="15.75">
      <c r="A22" s="880" t="s">
        <v>667</v>
      </c>
      <c r="B22" s="1388"/>
      <c r="C22" s="198">
        <v>524</v>
      </c>
    </row>
    <row r="23" spans="1:5" ht="16.5" thickBot="1">
      <c r="A23" s="876" t="s">
        <v>627</v>
      </c>
      <c r="B23" s="1389"/>
      <c r="C23" s="206">
        <v>905.9</v>
      </c>
    </row>
    <row r="24" spans="1:5" ht="15.75" thickBot="1">
      <c r="B24" s="8"/>
      <c r="D24" s="8"/>
      <c r="E24" s="8"/>
    </row>
    <row r="25" spans="1:5" ht="15" customHeight="1">
      <c r="A25" s="1057" t="s">
        <v>628</v>
      </c>
      <c r="B25" s="1051"/>
      <c r="C25" s="1052"/>
    </row>
    <row r="26" spans="1:5" ht="15.75" customHeight="1" thickBot="1">
      <c r="A26" s="1058" t="s">
        <v>624</v>
      </c>
      <c r="B26" s="1053"/>
      <c r="C26" s="1054"/>
    </row>
    <row r="27" spans="1:5" ht="15" customHeight="1" thickBot="1">
      <c r="A27" s="143" t="s">
        <v>76</v>
      </c>
      <c r="B27" s="144" t="s">
        <v>625</v>
      </c>
      <c r="C27" s="142" t="s">
        <v>208</v>
      </c>
    </row>
    <row r="28" spans="1:5" ht="1.5" hidden="1" customHeight="1" thickBot="1">
      <c r="A28" s="161" t="s">
        <v>291</v>
      </c>
      <c r="B28" s="163"/>
      <c r="C28" s="162">
        <v>110.05</v>
      </c>
    </row>
    <row r="29" spans="1:5" ht="15.75">
      <c r="A29" s="166" t="s">
        <v>291</v>
      </c>
      <c r="B29" s="1387"/>
      <c r="C29" s="199">
        <v>222.4</v>
      </c>
    </row>
    <row r="30" spans="1:5" ht="15.75">
      <c r="A30" s="165" t="s">
        <v>292</v>
      </c>
      <c r="B30" s="1388"/>
      <c r="C30" s="198">
        <v>297.5</v>
      </c>
    </row>
    <row r="31" spans="1:5" ht="15.75">
      <c r="A31" s="165" t="s">
        <v>293</v>
      </c>
      <c r="B31" s="1388"/>
      <c r="C31" s="198">
        <v>599.85</v>
      </c>
    </row>
    <row r="32" spans="1:5" ht="15.75">
      <c r="A32" s="165" t="s">
        <v>294</v>
      </c>
      <c r="B32" s="1388"/>
      <c r="C32" s="198">
        <v>924.95</v>
      </c>
    </row>
    <row r="33" spans="1:3" ht="15.75">
      <c r="A33" s="165" t="s">
        <v>295</v>
      </c>
      <c r="B33" s="1388"/>
      <c r="C33" s="198">
        <v>1201.7</v>
      </c>
    </row>
    <row r="34" spans="1:3" ht="16.5" thickBot="1">
      <c r="A34" s="164" t="s">
        <v>296</v>
      </c>
      <c r="B34" s="1389"/>
      <c r="C34" s="206">
        <v>2150.6999999999998</v>
      </c>
    </row>
    <row r="35" spans="1:3">
      <c r="C35"/>
    </row>
    <row r="36" spans="1:3">
      <c r="C36"/>
    </row>
    <row r="37" spans="1:3">
      <c r="C37"/>
    </row>
    <row r="38" spans="1:3" ht="16.5">
      <c r="A38" s="7"/>
    </row>
  </sheetData>
  <sheetProtection formatCells="0" formatColumns="0" formatRows="0" insertColumns="0" insertRows="0" insertHyperlinks="0" deleteColumns="0" deleteRows="0" sort="0" autoFilter="0" pivotTables="0"/>
  <mergeCells count="14">
    <mergeCell ref="A1:D5"/>
    <mergeCell ref="E1:I1"/>
    <mergeCell ref="E2:I2"/>
    <mergeCell ref="E3:I3"/>
    <mergeCell ref="E4:I4"/>
    <mergeCell ref="E5:I5"/>
    <mergeCell ref="B29:B34"/>
    <mergeCell ref="A25:C25"/>
    <mergeCell ref="A26:C26"/>
    <mergeCell ref="B13:B18"/>
    <mergeCell ref="A9:C9"/>
    <mergeCell ref="A10:C10"/>
    <mergeCell ref="B19:B20"/>
    <mergeCell ref="B21:B23"/>
  </mergeCells>
  <hyperlinks>
    <hyperlink ref="E4" r:id="rId1" xr:uid="{1F26A37E-E8A5-4249-AE70-02A05FB9F547}"/>
  </hyperlinks>
  <pageMargins left="0.70866141732283472" right="0.70866141732283472" top="0.74803149606299213" bottom="0.74803149606299213" header="0.31496062992125984" footer="0.31496062992125984"/>
  <pageSetup paperSize="9" orientation="portrait" r:id="rId2"/>
  <headerFooter scaleWithDoc="0">
    <oddFooter>&amp;C&amp;P</oddFooter>
  </headerFooter>
  <drawing r:id="rId3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5367F16-CA9A-4852-A79F-A5C89D408F82}">
  <dimension ref="A1:I45"/>
  <sheetViews>
    <sheetView workbookViewId="0">
      <selection activeCell="C83" sqref="C83"/>
    </sheetView>
  </sheetViews>
  <sheetFormatPr defaultRowHeight="15"/>
  <cols>
    <col min="1" max="1" width="26.85546875" customWidth="1"/>
    <col min="2" max="2" width="12.140625" customWidth="1"/>
    <col min="5" max="5" width="25.42578125" customWidth="1"/>
    <col min="6" max="6" width="14" customWidth="1"/>
  </cols>
  <sheetData>
    <row r="1" spans="1:9">
      <c r="A1" s="995"/>
      <c r="B1" s="995"/>
      <c r="C1" s="995"/>
      <c r="D1" s="995"/>
      <c r="E1" s="991" t="s">
        <v>6</v>
      </c>
      <c r="F1" s="991"/>
      <c r="G1" s="991"/>
      <c r="H1" s="991"/>
      <c r="I1" s="991"/>
    </row>
    <row r="2" spans="1:9">
      <c r="A2" s="995"/>
      <c r="B2" s="995"/>
      <c r="C2" s="995"/>
      <c r="D2" s="995"/>
      <c r="E2" s="992" t="s">
        <v>1221</v>
      </c>
      <c r="F2" s="992"/>
      <c r="G2" s="992"/>
      <c r="H2" s="992"/>
      <c r="I2" s="992"/>
    </row>
    <row r="3" spans="1:9">
      <c r="A3" s="995"/>
      <c r="B3" s="995"/>
      <c r="C3" s="995"/>
      <c r="D3" s="995"/>
      <c r="E3" s="991" t="s">
        <v>571</v>
      </c>
      <c r="F3" s="991"/>
      <c r="G3" s="991"/>
      <c r="H3" s="991"/>
      <c r="I3" s="991"/>
    </row>
    <row r="4" spans="1:9">
      <c r="A4" s="995"/>
      <c r="B4" s="995"/>
      <c r="C4" s="995"/>
      <c r="D4" s="995"/>
      <c r="E4" s="993" t="s">
        <v>4</v>
      </c>
      <c r="F4" s="991"/>
      <c r="G4" s="991"/>
      <c r="H4" s="991"/>
      <c r="I4" s="991"/>
    </row>
    <row r="5" spans="1:9">
      <c r="A5" s="995"/>
      <c r="B5" s="995"/>
      <c r="C5" s="995"/>
      <c r="D5" s="995"/>
      <c r="E5" s="991" t="s">
        <v>8</v>
      </c>
      <c r="F5" s="991"/>
      <c r="G5" s="991"/>
      <c r="H5" s="991"/>
      <c r="I5" s="991"/>
    </row>
    <row r="6" spans="1:9">
      <c r="A6" s="349"/>
      <c r="B6" s="349"/>
      <c r="C6" s="349"/>
      <c r="D6" s="349"/>
      <c r="E6" s="349"/>
    </row>
    <row r="7" spans="1:9">
      <c r="A7" s="349"/>
      <c r="B7" s="349"/>
      <c r="C7" s="349"/>
      <c r="D7" s="349"/>
      <c r="E7" s="349"/>
    </row>
    <row r="8" spans="1:9">
      <c r="A8" s="349" t="str">
        <f>"ЦЕНЫ БЕЗ НДС.   "&amp;Титул!B29</f>
        <v>ЦЕНЫ БЕЗ НДС.   ПРАЙС-ЛИСТ ДЕЙСТВИТЕЛЕН НА 09.06.2026</v>
      </c>
    </row>
    <row r="9" spans="1:9" ht="15.75" thickBot="1"/>
    <row r="10" spans="1:9" ht="15" customHeight="1">
      <c r="A10" s="1396" t="s">
        <v>824</v>
      </c>
      <c r="B10" s="1397"/>
      <c r="C10" s="1398"/>
    </row>
    <row r="11" spans="1:9" ht="15.75" thickBot="1">
      <c r="A11" s="1399"/>
      <c r="B11" s="1400"/>
      <c r="C11" s="1401"/>
    </row>
    <row r="12" spans="1:9" ht="22.5" customHeight="1" thickBot="1">
      <c r="A12" s="510" t="s">
        <v>76</v>
      </c>
      <c r="B12" s="513" t="s">
        <v>625</v>
      </c>
      <c r="C12" s="162" t="s">
        <v>208</v>
      </c>
    </row>
    <row r="13" spans="1:9">
      <c r="A13" s="514" t="s">
        <v>825</v>
      </c>
      <c r="B13" s="1387"/>
      <c r="C13" s="199">
        <v>487.95000000000005</v>
      </c>
    </row>
    <row r="14" spans="1:9">
      <c r="A14" s="515" t="s">
        <v>826</v>
      </c>
      <c r="B14" s="1388"/>
      <c r="C14" s="435">
        <v>709.75</v>
      </c>
    </row>
    <row r="15" spans="1:9">
      <c r="A15" s="515" t="s">
        <v>827</v>
      </c>
      <c r="B15" s="1388"/>
      <c r="C15" s="198">
        <v>1154.9000000000001</v>
      </c>
    </row>
    <row r="16" spans="1:9">
      <c r="A16" s="515" t="s">
        <v>828</v>
      </c>
      <c r="B16" s="1388"/>
      <c r="C16" s="198">
        <v>1559.7</v>
      </c>
    </row>
    <row r="17" spans="1:6">
      <c r="A17" s="515" t="s">
        <v>829</v>
      </c>
      <c r="B17" s="1388"/>
      <c r="C17" s="198">
        <v>2218</v>
      </c>
    </row>
    <row r="18" spans="1:6">
      <c r="A18" s="515" t="s">
        <v>830</v>
      </c>
      <c r="B18" s="1388"/>
      <c r="C18" s="198">
        <v>2530.75</v>
      </c>
    </row>
    <row r="19" spans="1:6">
      <c r="A19" s="509" t="s">
        <v>1326</v>
      </c>
      <c r="B19" s="1388"/>
      <c r="C19" s="198">
        <v>5441.1500000000005</v>
      </c>
    </row>
    <row r="20" spans="1:6">
      <c r="A20" s="511" t="s">
        <v>1327</v>
      </c>
      <c r="B20" s="1388"/>
      <c r="C20" s="198">
        <v>8066.85</v>
      </c>
    </row>
    <row r="21" spans="1:6" ht="15.75" thickBot="1">
      <c r="A21" s="512" t="s">
        <v>1328</v>
      </c>
      <c r="B21" s="1389"/>
      <c r="C21" s="206">
        <v>15759.1</v>
      </c>
    </row>
    <row r="22" spans="1:6" ht="26.25" customHeight="1">
      <c r="E22" s="1392" t="s">
        <v>1314</v>
      </c>
      <c r="F22" s="1393"/>
    </row>
    <row r="23" spans="1:6" ht="18.75" customHeight="1" thickBot="1">
      <c r="E23" s="1394"/>
      <c r="F23" s="1395"/>
    </row>
    <row r="24" spans="1:6" ht="15.75" customHeight="1" thickBot="1">
      <c r="E24" s="507" t="s">
        <v>76</v>
      </c>
      <c r="F24" s="199" t="s">
        <v>208</v>
      </c>
    </row>
    <row r="25" spans="1:6" ht="27" customHeight="1">
      <c r="A25" s="1392" t="s">
        <v>1297</v>
      </c>
      <c r="B25" s="1393"/>
      <c r="E25" s="515" t="s">
        <v>1315</v>
      </c>
      <c r="F25" s="198">
        <v>3716.65</v>
      </c>
    </row>
    <row r="26" spans="1:6" ht="24.75" customHeight="1" thickBot="1">
      <c r="A26" s="1394"/>
      <c r="B26" s="1395"/>
      <c r="E26" s="515" t="s">
        <v>1316</v>
      </c>
      <c r="F26" s="198">
        <v>4300</v>
      </c>
    </row>
    <row r="27" spans="1:6" ht="24.75" customHeight="1">
      <c r="A27" s="507" t="s">
        <v>76</v>
      </c>
      <c r="B27" s="199" t="s">
        <v>208</v>
      </c>
      <c r="E27" s="515" t="s">
        <v>1317</v>
      </c>
      <c r="F27" s="198">
        <v>4800</v>
      </c>
    </row>
    <row r="28" spans="1:6">
      <c r="A28" s="515" t="s">
        <v>1298</v>
      </c>
      <c r="B28" s="198">
        <v>5641.65</v>
      </c>
      <c r="E28" s="515" t="s">
        <v>1318</v>
      </c>
      <c r="F28" s="198">
        <v>5791.65</v>
      </c>
    </row>
    <row r="29" spans="1:6">
      <c r="A29" s="515" t="s">
        <v>1299</v>
      </c>
      <c r="B29" s="198">
        <v>5641.65</v>
      </c>
      <c r="E29" s="515" t="s">
        <v>1319</v>
      </c>
      <c r="F29" s="198">
        <v>8025</v>
      </c>
    </row>
    <row r="30" spans="1:6">
      <c r="A30" s="515" t="s">
        <v>1300</v>
      </c>
      <c r="B30" s="198">
        <v>6891.65</v>
      </c>
      <c r="E30" s="515" t="s">
        <v>1320</v>
      </c>
      <c r="F30" s="198">
        <v>9641.65</v>
      </c>
    </row>
    <row r="31" spans="1:6">
      <c r="A31" s="515" t="s">
        <v>1301</v>
      </c>
      <c r="B31" s="198">
        <v>6891.65</v>
      </c>
      <c r="E31" s="515" t="s">
        <v>1321</v>
      </c>
      <c r="F31" s="198">
        <v>15778.45</v>
      </c>
    </row>
    <row r="32" spans="1:6">
      <c r="A32" s="515" t="s">
        <v>1302</v>
      </c>
      <c r="B32" s="198">
        <v>8433.2999999999993</v>
      </c>
      <c r="E32" s="515" t="s">
        <v>1322</v>
      </c>
      <c r="F32" s="198">
        <v>20233.25</v>
      </c>
    </row>
    <row r="33" spans="1:6">
      <c r="A33" s="515" t="s">
        <v>1303</v>
      </c>
      <c r="B33" s="198">
        <v>9708.7000000000007</v>
      </c>
      <c r="E33" s="515" t="s">
        <v>1323</v>
      </c>
      <c r="F33" s="198">
        <v>31403</v>
      </c>
    </row>
    <row r="34" spans="1:6">
      <c r="A34" s="515" t="s">
        <v>1304</v>
      </c>
      <c r="B34" s="198">
        <v>10358.35</v>
      </c>
      <c r="E34" s="515" t="s">
        <v>1324</v>
      </c>
      <c r="F34" s="198">
        <v>63394.3</v>
      </c>
    </row>
    <row r="35" spans="1:6" ht="15.75" thickBot="1">
      <c r="A35" s="515" t="s">
        <v>1305</v>
      </c>
      <c r="B35" s="198">
        <v>13383.35</v>
      </c>
      <c r="E35" s="875" t="s">
        <v>1325</v>
      </c>
      <c r="F35" s="206">
        <v>85679.55</v>
      </c>
    </row>
    <row r="36" spans="1:6">
      <c r="A36" s="515" t="s">
        <v>1306</v>
      </c>
      <c r="B36" s="198">
        <v>13383.35</v>
      </c>
    </row>
    <row r="37" spans="1:6">
      <c r="A37" s="515" t="s">
        <v>1307</v>
      </c>
      <c r="B37" s="198" t="s">
        <v>5</v>
      </c>
    </row>
    <row r="38" spans="1:6">
      <c r="A38" s="874" t="s">
        <v>1308</v>
      </c>
      <c r="B38" s="198" t="s">
        <v>5</v>
      </c>
    </row>
    <row r="39" spans="1:6">
      <c r="A39" s="874" t="s">
        <v>1309</v>
      </c>
      <c r="B39" s="198">
        <v>22383.35</v>
      </c>
    </row>
    <row r="40" spans="1:6">
      <c r="A40" s="874" t="s">
        <v>1310</v>
      </c>
      <c r="B40" s="198" t="s">
        <v>5</v>
      </c>
    </row>
    <row r="41" spans="1:6">
      <c r="A41" s="874" t="s">
        <v>1311</v>
      </c>
      <c r="B41" s="198" t="s">
        <v>5</v>
      </c>
    </row>
    <row r="42" spans="1:6">
      <c r="A42" s="874" t="s">
        <v>1312</v>
      </c>
      <c r="B42" s="198">
        <v>64714.75</v>
      </c>
    </row>
    <row r="43" spans="1:6">
      <c r="A43" s="874" t="s">
        <v>1313</v>
      </c>
      <c r="B43" s="198">
        <v>92905.9</v>
      </c>
    </row>
    <row r="44" spans="1:6">
      <c r="A44" s="515" t="s">
        <v>1446</v>
      </c>
      <c r="B44" s="198"/>
    </row>
    <row r="45" spans="1:6" ht="15.75" thickBot="1">
      <c r="A45" s="873" t="s">
        <v>1447</v>
      </c>
      <c r="B45" s="206"/>
    </row>
  </sheetData>
  <mergeCells count="10">
    <mergeCell ref="A25:B26"/>
    <mergeCell ref="E22:F23"/>
    <mergeCell ref="A10:C11"/>
    <mergeCell ref="A1:D5"/>
    <mergeCell ref="E1:I1"/>
    <mergeCell ref="E2:I2"/>
    <mergeCell ref="E3:I3"/>
    <mergeCell ref="E4:I4"/>
    <mergeCell ref="E5:I5"/>
    <mergeCell ref="B13:B21"/>
  </mergeCells>
  <hyperlinks>
    <hyperlink ref="E4" r:id="rId1" xr:uid="{E1D4A457-A112-49E6-A8A8-7D76A256C6B5}"/>
  </hyperlinks>
  <pageMargins left="0.7" right="0.7" top="0.75" bottom="0.75" header="0.3" footer="0.3"/>
  <pageSetup paperSize="9" orientation="portrait" r:id="rId2"/>
  <drawing r:id="rId3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EF7DF88-F459-46D9-91A2-D864B6B73F77}">
  <dimension ref="A1:I32"/>
  <sheetViews>
    <sheetView workbookViewId="0">
      <selection activeCell="B55" sqref="B55"/>
    </sheetView>
  </sheetViews>
  <sheetFormatPr defaultRowHeight="15"/>
  <cols>
    <col min="1" max="1" width="24" customWidth="1"/>
  </cols>
  <sheetData>
    <row r="1" spans="1:9">
      <c r="A1" s="995"/>
      <c r="B1" s="995"/>
      <c r="C1" s="995"/>
      <c r="D1" s="995"/>
      <c r="E1" s="991" t="s">
        <v>6</v>
      </c>
      <c r="F1" s="991"/>
      <c r="G1" s="991"/>
      <c r="H1" s="991"/>
      <c r="I1" s="991"/>
    </row>
    <row r="2" spans="1:9">
      <c r="A2" s="995"/>
      <c r="B2" s="995"/>
      <c r="C2" s="995"/>
      <c r="D2" s="995"/>
      <c r="E2" s="992" t="s">
        <v>1221</v>
      </c>
      <c r="F2" s="992"/>
      <c r="G2" s="992"/>
      <c r="H2" s="992"/>
      <c r="I2" s="992"/>
    </row>
    <row r="3" spans="1:9">
      <c r="A3" s="995"/>
      <c r="B3" s="995"/>
      <c r="C3" s="995"/>
      <c r="D3" s="995"/>
      <c r="E3" s="991" t="s">
        <v>571</v>
      </c>
      <c r="F3" s="991"/>
      <c r="G3" s="991"/>
      <c r="H3" s="991"/>
      <c r="I3" s="991"/>
    </row>
    <row r="4" spans="1:9">
      <c r="A4" s="995"/>
      <c r="B4" s="995"/>
      <c r="C4" s="995"/>
      <c r="D4" s="995"/>
      <c r="E4" s="993" t="s">
        <v>4</v>
      </c>
      <c r="F4" s="991"/>
      <c r="G4" s="991"/>
      <c r="H4" s="991"/>
      <c r="I4" s="991"/>
    </row>
    <row r="5" spans="1:9">
      <c r="A5" s="995"/>
      <c r="B5" s="995"/>
      <c r="C5" s="995"/>
      <c r="D5" s="995"/>
      <c r="E5" s="991" t="s">
        <v>8</v>
      </c>
      <c r="F5" s="991"/>
      <c r="G5" s="991"/>
      <c r="H5" s="991"/>
      <c r="I5" s="991"/>
    </row>
    <row r="6" spans="1:9">
      <c r="A6" s="349"/>
      <c r="B6" s="349"/>
      <c r="C6" s="349"/>
      <c r="D6" s="349"/>
      <c r="E6" s="349"/>
      <c r="F6" s="349"/>
      <c r="G6" s="349"/>
    </row>
    <row r="7" spans="1:9">
      <c r="A7" s="349"/>
      <c r="B7" s="349"/>
      <c r="C7" s="349"/>
      <c r="D7" s="349"/>
      <c r="E7" s="349"/>
      <c r="F7" s="349"/>
      <c r="G7" s="349"/>
    </row>
    <row r="8" spans="1:9">
      <c r="A8" s="349"/>
      <c r="B8" s="349"/>
      <c r="C8" s="349"/>
      <c r="D8" s="349"/>
      <c r="E8" s="349"/>
      <c r="F8" s="349"/>
      <c r="G8" s="349"/>
    </row>
    <row r="9" spans="1:9">
      <c r="A9" s="349" t="str">
        <f>"ЦЕНЫ БЕЗ НДС.   "&amp;Титул!B29</f>
        <v>ЦЕНЫ БЕЗ НДС.   ПРАЙС-ЛИСТ ДЕЙСТВИТЕЛЕН НА 09.06.2026</v>
      </c>
    </row>
    <row r="10" spans="1:9" ht="15.75" thickBot="1"/>
    <row r="11" spans="1:9" ht="15" customHeight="1">
      <c r="A11" s="1063" t="s">
        <v>718</v>
      </c>
      <c r="B11" s="1064"/>
      <c r="C11" s="1065"/>
    </row>
    <row r="12" spans="1:9" ht="15.75" thickBot="1">
      <c r="A12" s="1066"/>
      <c r="B12" s="1067"/>
      <c r="C12" s="1068"/>
    </row>
    <row r="13" spans="1:9" ht="15.75" thickBot="1">
      <c r="A13" s="215" t="s">
        <v>719</v>
      </c>
      <c r="B13" s="219" t="s">
        <v>362</v>
      </c>
      <c r="C13" s="234" t="s">
        <v>208</v>
      </c>
    </row>
    <row r="14" spans="1:9">
      <c r="A14" s="214">
        <v>20</v>
      </c>
      <c r="B14" s="218">
        <v>16</v>
      </c>
      <c r="C14" s="210">
        <v>9050.4500000000007</v>
      </c>
    </row>
    <row r="15" spans="1:9">
      <c r="A15" s="216">
        <v>25</v>
      </c>
      <c r="B15" s="220">
        <v>16</v>
      </c>
      <c r="C15" s="210">
        <v>10053.35</v>
      </c>
    </row>
    <row r="16" spans="1:9">
      <c r="A16" s="216">
        <v>32</v>
      </c>
      <c r="B16" s="220">
        <v>16</v>
      </c>
      <c r="C16" s="253">
        <v>13487.25</v>
      </c>
    </row>
    <row r="17" spans="1:3">
      <c r="A17" s="216">
        <v>40</v>
      </c>
      <c r="B17" s="220">
        <v>16</v>
      </c>
      <c r="C17" s="210">
        <v>19592.650000000001</v>
      </c>
    </row>
    <row r="18" spans="1:3">
      <c r="A18" s="216">
        <v>50</v>
      </c>
      <c r="B18" s="220">
        <v>16</v>
      </c>
      <c r="C18" s="210">
        <v>20629</v>
      </c>
    </row>
    <row r="19" spans="1:3">
      <c r="A19" s="216">
        <v>65</v>
      </c>
      <c r="B19" s="220">
        <v>16</v>
      </c>
      <c r="C19" s="210">
        <v>32298.75</v>
      </c>
    </row>
    <row r="20" spans="1:3">
      <c r="A20" s="216">
        <v>80</v>
      </c>
      <c r="B20" s="220">
        <v>16</v>
      </c>
      <c r="C20" s="253">
        <v>40174</v>
      </c>
    </row>
    <row r="21" spans="1:3" ht="15.75" thickBot="1">
      <c r="A21" s="217">
        <v>100</v>
      </c>
      <c r="B21" s="221">
        <v>16</v>
      </c>
      <c r="C21" s="252">
        <v>53520.5</v>
      </c>
    </row>
    <row r="23" spans="1:3" ht="15.75" thickBot="1"/>
    <row r="24" spans="1:3">
      <c r="A24" s="1063" t="s">
        <v>720</v>
      </c>
      <c r="B24" s="1064"/>
      <c r="C24" s="1065"/>
    </row>
    <row r="25" spans="1:3" ht="15.75" thickBot="1">
      <c r="A25" s="1066"/>
      <c r="B25" s="1067"/>
      <c r="C25" s="1068"/>
    </row>
    <row r="26" spans="1:3" ht="15.75" thickBot="1">
      <c r="A26" s="215" t="s">
        <v>719</v>
      </c>
      <c r="B26" s="219" t="s">
        <v>362</v>
      </c>
      <c r="C26" s="222" t="s">
        <v>208</v>
      </c>
    </row>
    <row r="27" spans="1:3">
      <c r="A27" s="214">
        <v>15</v>
      </c>
      <c r="B27" s="218">
        <v>16</v>
      </c>
      <c r="C27" s="259">
        <v>5250.3</v>
      </c>
    </row>
    <row r="28" spans="1:3">
      <c r="A28" s="216">
        <v>20</v>
      </c>
      <c r="B28" s="220">
        <v>16</v>
      </c>
      <c r="C28" s="360">
        <v>6077.85</v>
      </c>
    </row>
    <row r="29" spans="1:3">
      <c r="A29" s="216">
        <v>25</v>
      </c>
      <c r="B29" s="220">
        <v>16</v>
      </c>
      <c r="C29" s="360">
        <v>6166.65</v>
      </c>
    </row>
    <row r="30" spans="1:3">
      <c r="A30" s="216">
        <v>32</v>
      </c>
      <c r="B30" s="220">
        <v>16</v>
      </c>
      <c r="C30" s="360">
        <v>7757.5</v>
      </c>
    </row>
    <row r="31" spans="1:3">
      <c r="A31" s="216">
        <v>40</v>
      </c>
      <c r="B31" s="220">
        <v>16</v>
      </c>
      <c r="C31" s="360">
        <v>10668</v>
      </c>
    </row>
    <row r="32" spans="1:3" ht="15.75" thickBot="1">
      <c r="A32" s="217">
        <v>50</v>
      </c>
      <c r="B32" s="221">
        <v>16</v>
      </c>
      <c r="C32" s="286">
        <v>13062.67</v>
      </c>
    </row>
  </sheetData>
  <mergeCells count="8">
    <mergeCell ref="A11:C12"/>
    <mergeCell ref="A24:C25"/>
    <mergeCell ref="A1:D5"/>
    <mergeCell ref="E1:I1"/>
    <mergeCell ref="E2:I2"/>
    <mergeCell ref="E3:I3"/>
    <mergeCell ref="E4:I4"/>
    <mergeCell ref="E5:I5"/>
  </mergeCells>
  <hyperlinks>
    <hyperlink ref="E4" r:id="rId1" xr:uid="{4FA1BDC2-BD9C-4F21-B9DE-DE79400ED25F}"/>
  </hyperlinks>
  <pageMargins left="0.7" right="0.7" top="0.75" bottom="0.75" header="0.3" footer="0.3"/>
  <pageSetup paperSize="9" orientation="portrait" r:id="rId2"/>
  <drawing r:id="rId3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sheetPr codeName="Лист13">
    <pageSetUpPr fitToPage="1"/>
  </sheetPr>
  <dimension ref="A1:I40"/>
  <sheetViews>
    <sheetView zoomScale="90" zoomScaleNormal="90" workbookViewId="0">
      <selection activeCell="B52" sqref="B52"/>
    </sheetView>
  </sheetViews>
  <sheetFormatPr defaultColWidth="9.140625" defaultRowHeight="15"/>
  <cols>
    <col min="1" max="1" width="17" customWidth="1"/>
    <col min="2" max="2" width="8.5703125" customWidth="1"/>
    <col min="3" max="3" width="10.42578125" customWidth="1"/>
    <col min="4" max="4" width="12.7109375" customWidth="1"/>
    <col min="5" max="5" width="11.7109375" customWidth="1"/>
    <col min="6" max="6" width="9.140625" customWidth="1"/>
    <col min="7" max="7" width="8.85546875" customWidth="1"/>
    <col min="8" max="8" width="12" customWidth="1"/>
    <col min="9" max="9" width="10.140625" bestFit="1" customWidth="1"/>
  </cols>
  <sheetData>
    <row r="1" spans="1:9">
      <c r="A1" s="995"/>
      <c r="B1" s="995"/>
      <c r="C1" s="995"/>
      <c r="D1" s="995"/>
      <c r="E1" s="991" t="s">
        <v>6</v>
      </c>
      <c r="F1" s="991"/>
      <c r="G1" s="991"/>
      <c r="H1" s="991"/>
      <c r="I1" s="991"/>
    </row>
    <row r="2" spans="1:9">
      <c r="A2" s="995"/>
      <c r="B2" s="995"/>
      <c r="C2" s="995"/>
      <c r="D2" s="995"/>
      <c r="E2" s="992" t="s">
        <v>1221</v>
      </c>
      <c r="F2" s="992"/>
      <c r="G2" s="992"/>
      <c r="H2" s="992"/>
      <c r="I2" s="992"/>
    </row>
    <row r="3" spans="1:9">
      <c r="A3" s="995"/>
      <c r="B3" s="995"/>
      <c r="C3" s="995"/>
      <c r="D3" s="995"/>
      <c r="E3" s="991" t="s">
        <v>571</v>
      </c>
      <c r="F3" s="991"/>
      <c r="G3" s="991"/>
      <c r="H3" s="991"/>
      <c r="I3" s="991"/>
    </row>
    <row r="4" spans="1:9">
      <c r="A4" s="995"/>
      <c r="B4" s="995"/>
      <c r="C4" s="995"/>
      <c r="D4" s="995"/>
      <c r="E4" s="993" t="s">
        <v>4</v>
      </c>
      <c r="F4" s="991"/>
      <c r="G4" s="991"/>
      <c r="H4" s="991"/>
      <c r="I4" s="991"/>
    </row>
    <row r="5" spans="1:9">
      <c r="A5" s="995"/>
      <c r="B5" s="995"/>
      <c r="C5" s="995"/>
      <c r="D5" s="995"/>
      <c r="E5" s="991" t="s">
        <v>8</v>
      </c>
      <c r="F5" s="991"/>
      <c r="G5" s="991"/>
      <c r="H5" s="991"/>
      <c r="I5" s="991"/>
    </row>
    <row r="7" spans="1:9">
      <c r="A7" s="349" t="str">
        <f>"ЦЕНЫ БЕЗ НДС.   "&amp;Титул!B29</f>
        <v>ЦЕНЫ БЕЗ НДС.   ПРАЙС-ЛИСТ ДЕЙСТВИТЕЛЕН НА 09.06.2026</v>
      </c>
    </row>
    <row r="8" spans="1:9" s="49" customFormat="1" ht="15" customHeight="1" thickBot="1"/>
    <row r="9" spans="1:9" ht="15" customHeight="1">
      <c r="A9" s="1185"/>
      <c r="B9" s="1013" t="s">
        <v>558</v>
      </c>
      <c r="C9" s="1013"/>
      <c r="D9" s="1013"/>
      <c r="E9" s="1013"/>
      <c r="F9" s="1014"/>
    </row>
    <row r="10" spans="1:9" ht="52.5" customHeight="1" thickBot="1">
      <c r="A10" s="1405"/>
      <c r="B10" s="1015"/>
      <c r="C10" s="1015"/>
      <c r="D10" s="1015"/>
      <c r="E10" s="1015"/>
      <c r="F10" s="1016"/>
    </row>
    <row r="11" spans="1:9" ht="15.75">
      <c r="A11" s="1402" t="s">
        <v>361</v>
      </c>
      <c r="B11" s="1406" t="s">
        <v>556</v>
      </c>
      <c r="C11" s="1407"/>
    </row>
    <row r="12" spans="1:9" ht="15" customHeight="1">
      <c r="A12" s="1403"/>
      <c r="B12" s="1408" t="s">
        <v>557</v>
      </c>
      <c r="C12" s="1409"/>
    </row>
    <row r="13" spans="1:9" ht="15.75" thickBot="1">
      <c r="A13" s="1404"/>
      <c r="B13" s="103" t="s">
        <v>362</v>
      </c>
      <c r="C13" s="104" t="s">
        <v>208</v>
      </c>
    </row>
    <row r="14" spans="1:9">
      <c r="A14" s="263">
        <v>50</v>
      </c>
      <c r="B14" s="264">
        <v>16</v>
      </c>
      <c r="C14" s="209">
        <v>2331.5500000000002</v>
      </c>
    </row>
    <row r="15" spans="1:9">
      <c r="A15" s="265">
        <v>80</v>
      </c>
      <c r="B15" s="266">
        <v>16</v>
      </c>
      <c r="C15" s="210">
        <v>3439.9</v>
      </c>
    </row>
    <row r="16" spans="1:9">
      <c r="A16" s="265">
        <v>100</v>
      </c>
      <c r="B16" s="266">
        <v>16</v>
      </c>
      <c r="C16" s="262">
        <v>11005.4</v>
      </c>
    </row>
    <row r="17" spans="1:9">
      <c r="A17" s="265">
        <v>125</v>
      </c>
      <c r="B17" s="266">
        <v>16</v>
      </c>
      <c r="C17" s="210">
        <v>6823.6</v>
      </c>
    </row>
    <row r="18" spans="1:9">
      <c r="A18" s="267">
        <v>150</v>
      </c>
      <c r="B18" s="268">
        <v>16</v>
      </c>
      <c r="C18" s="210">
        <v>22465.85</v>
      </c>
    </row>
    <row r="19" spans="1:9">
      <c r="A19" s="269">
        <v>200</v>
      </c>
      <c r="B19" s="266">
        <v>16</v>
      </c>
      <c r="C19" s="210">
        <v>25316.45</v>
      </c>
    </row>
    <row r="20" spans="1:9" ht="15.75" thickBot="1">
      <c r="A20" s="270">
        <v>250</v>
      </c>
      <c r="B20" s="271">
        <v>16</v>
      </c>
      <c r="C20" s="260">
        <v>22836</v>
      </c>
    </row>
    <row r="24" spans="1:9">
      <c r="A24" s="12"/>
      <c r="B24" s="12"/>
      <c r="C24" s="12"/>
      <c r="D24" s="12"/>
      <c r="E24" s="12"/>
      <c r="F24" s="12"/>
      <c r="G24" s="12"/>
      <c r="H24" s="12"/>
    </row>
    <row r="25" spans="1:9">
      <c r="A25" s="12"/>
      <c r="B25" s="12"/>
      <c r="C25" s="12"/>
      <c r="D25" s="12"/>
      <c r="E25" s="12"/>
      <c r="F25" s="12"/>
      <c r="G25" s="12"/>
      <c r="H25" s="12"/>
    </row>
    <row r="26" spans="1:9" ht="16.5">
      <c r="A26" s="6"/>
      <c r="B26" s="6"/>
      <c r="C26" s="12"/>
      <c r="D26" s="12"/>
      <c r="E26" s="12"/>
      <c r="F26" s="12"/>
      <c r="G26" s="12"/>
      <c r="H26" s="12"/>
      <c r="I26" s="12"/>
    </row>
    <row r="27" spans="1:9" ht="15.75">
      <c r="A27" s="49"/>
      <c r="B27" s="49"/>
      <c r="C27" s="49"/>
      <c r="D27" s="49"/>
      <c r="E27" s="50"/>
      <c r="F27" s="50"/>
      <c r="G27" s="50"/>
      <c r="H27" s="12"/>
      <c r="I27" s="12"/>
    </row>
    <row r="28" spans="1:9">
      <c r="E28" s="51"/>
      <c r="F28" s="51"/>
      <c r="G28" s="51"/>
      <c r="H28" s="12"/>
      <c r="I28" s="12"/>
    </row>
    <row r="29" spans="1:9" ht="16.5">
      <c r="E29" s="6"/>
      <c r="F29" s="6"/>
      <c r="G29" s="6"/>
      <c r="H29" s="12"/>
      <c r="I29" s="12"/>
    </row>
    <row r="30" spans="1:9" ht="16.5">
      <c r="E30" s="6"/>
      <c r="F30" s="6"/>
      <c r="G30" s="6"/>
      <c r="H30" s="12"/>
      <c r="I30" s="12"/>
    </row>
    <row r="31" spans="1:9" ht="15" customHeight="1">
      <c r="E31" s="6"/>
      <c r="F31" s="6"/>
      <c r="G31" s="6"/>
      <c r="H31" s="6"/>
      <c r="I31" s="6"/>
    </row>
    <row r="32" spans="1:9" ht="16.5">
      <c r="E32" s="27"/>
      <c r="F32" s="6"/>
      <c r="G32" s="6"/>
      <c r="H32" s="6"/>
      <c r="I32" s="6"/>
    </row>
    <row r="33" spans="5:9" ht="16.5">
      <c r="E33" s="6"/>
      <c r="F33" s="6"/>
      <c r="G33" s="6"/>
      <c r="H33" s="6"/>
      <c r="I33" s="6"/>
    </row>
    <row r="34" spans="5:9" ht="16.5">
      <c r="E34" s="27"/>
      <c r="F34" s="6"/>
      <c r="G34" s="6"/>
      <c r="H34" s="6"/>
      <c r="I34" s="6"/>
    </row>
    <row r="35" spans="5:9" ht="16.5">
      <c r="E35" s="6"/>
      <c r="F35" s="6"/>
      <c r="G35" s="6"/>
      <c r="H35" s="6"/>
      <c r="I35" s="6"/>
    </row>
    <row r="36" spans="5:9" ht="16.5">
      <c r="E36" s="6"/>
      <c r="F36" s="6"/>
      <c r="G36" s="6"/>
      <c r="H36" s="6"/>
      <c r="I36" s="6"/>
    </row>
    <row r="37" spans="5:9" ht="16.5">
      <c r="E37" s="6"/>
      <c r="F37" s="6"/>
      <c r="G37" s="6"/>
      <c r="H37" s="6"/>
      <c r="I37" s="6"/>
    </row>
    <row r="38" spans="5:9" ht="16.5">
      <c r="H38" s="6"/>
      <c r="I38" s="6"/>
    </row>
    <row r="39" spans="5:9" ht="16.5">
      <c r="H39" s="6"/>
      <c r="I39" s="6"/>
    </row>
    <row r="40" spans="5:9" ht="16.5">
      <c r="H40" s="6"/>
      <c r="I40" s="6"/>
    </row>
  </sheetData>
  <sheetProtection formatCells="0" formatColumns="0" formatRows="0" insertColumns="0" insertRows="0" insertHyperlinks="0" deleteColumns="0" deleteRows="0" sort="0" autoFilter="0" pivotTables="0"/>
  <mergeCells count="11">
    <mergeCell ref="A1:D5"/>
    <mergeCell ref="E1:I1"/>
    <mergeCell ref="E2:I2"/>
    <mergeCell ref="E3:I3"/>
    <mergeCell ref="E4:I4"/>
    <mergeCell ref="E5:I5"/>
    <mergeCell ref="A11:A13"/>
    <mergeCell ref="A9:A10"/>
    <mergeCell ref="B9:F10"/>
    <mergeCell ref="B11:C11"/>
    <mergeCell ref="B12:C12"/>
  </mergeCells>
  <hyperlinks>
    <hyperlink ref="E4" r:id="rId1" xr:uid="{43093C92-F24C-4F90-A4CA-7E8DC7E32C92}"/>
  </hyperlinks>
  <pageMargins left="0.70866141732283472" right="0.70866141732283472" top="0.74803149606299213" bottom="0.74803149606299213" header="0.31496062992125984" footer="0.31496062992125984"/>
  <pageSetup paperSize="9" scale="86" orientation="portrait" horizontalDpi="4294967293" r:id="rId2"/>
  <headerFooter scaleWithDoc="0">
    <oddFooter>&amp;C&amp;P</oddFooter>
  </headerFooter>
  <drawing r:id="rId3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sheetPr codeName="Лист14">
    <pageSetUpPr fitToPage="1"/>
  </sheetPr>
  <dimension ref="A1:I427"/>
  <sheetViews>
    <sheetView zoomScaleNormal="100" workbookViewId="0">
      <selection activeCell="B486" sqref="B486"/>
    </sheetView>
  </sheetViews>
  <sheetFormatPr defaultRowHeight="15"/>
  <cols>
    <col min="1" max="1" width="40" customWidth="1"/>
    <col min="2" max="2" width="7.42578125" customWidth="1"/>
    <col min="3" max="3" width="10.5703125" customWidth="1"/>
    <col min="4" max="4" width="12.28515625" customWidth="1"/>
    <col min="5" max="5" width="13.7109375" customWidth="1"/>
    <col min="6" max="6" width="13.140625" customWidth="1"/>
    <col min="7" max="7" width="10.42578125" customWidth="1"/>
    <col min="8" max="8" width="13.140625" customWidth="1"/>
    <col min="9" max="9" width="9.85546875" customWidth="1"/>
    <col min="10" max="10" width="9.140625" customWidth="1"/>
  </cols>
  <sheetData>
    <row r="1" spans="1:9">
      <c r="A1" s="995"/>
      <c r="B1" s="995"/>
      <c r="C1" s="995"/>
      <c r="D1" s="995"/>
      <c r="E1" s="991" t="s">
        <v>6</v>
      </c>
      <c r="F1" s="991"/>
      <c r="G1" s="991"/>
      <c r="H1" s="991"/>
      <c r="I1" s="991"/>
    </row>
    <row r="2" spans="1:9">
      <c r="A2" s="995"/>
      <c r="B2" s="995"/>
      <c r="C2" s="995"/>
      <c r="D2" s="995"/>
      <c r="E2" s="992" t="s">
        <v>1221</v>
      </c>
      <c r="F2" s="992"/>
      <c r="G2" s="992"/>
      <c r="H2" s="992"/>
      <c r="I2" s="992"/>
    </row>
    <row r="3" spans="1:9">
      <c r="A3" s="995"/>
      <c r="B3" s="995"/>
      <c r="C3" s="995"/>
      <c r="D3" s="995"/>
      <c r="E3" s="991" t="s">
        <v>571</v>
      </c>
      <c r="F3" s="991"/>
      <c r="G3" s="991"/>
      <c r="H3" s="991"/>
      <c r="I3" s="991"/>
    </row>
    <row r="4" spans="1:9">
      <c r="A4" s="995"/>
      <c r="B4" s="995"/>
      <c r="C4" s="995"/>
      <c r="D4" s="995"/>
      <c r="E4" s="993" t="s">
        <v>4</v>
      </c>
      <c r="F4" s="991"/>
      <c r="G4" s="991"/>
      <c r="H4" s="991"/>
      <c r="I4" s="991"/>
    </row>
    <row r="5" spans="1:9">
      <c r="A5" s="995"/>
      <c r="B5" s="995"/>
      <c r="C5" s="995"/>
      <c r="D5" s="995"/>
      <c r="E5" s="991" t="s">
        <v>8</v>
      </c>
      <c r="F5" s="991"/>
      <c r="G5" s="991"/>
      <c r="H5" s="991"/>
      <c r="I5" s="991"/>
    </row>
    <row r="6" spans="1:9">
      <c r="G6" s="39"/>
      <c r="H6" s="39"/>
    </row>
    <row r="7" spans="1:9">
      <c r="A7" s="349" t="str">
        <f>"ЦЕНЫ БЕЗ НДС.   "&amp;Титул!B29</f>
        <v>ЦЕНЫ БЕЗ НДС.   ПРАЙС-ЛИСТ ДЕЙСТВИТЕЛЕН НА 09.06.2026</v>
      </c>
      <c r="G7" s="39"/>
      <c r="H7" s="39"/>
    </row>
    <row r="8" spans="1:9" ht="15.75" customHeight="1" thickBot="1">
      <c r="A8" s="351"/>
      <c r="B8" s="351"/>
      <c r="C8" s="351"/>
      <c r="D8" s="351"/>
      <c r="E8" s="351"/>
      <c r="F8" s="351"/>
      <c r="G8" s="39"/>
      <c r="H8" s="39"/>
    </row>
    <row r="9" spans="1:9">
      <c r="A9" s="1420" t="s">
        <v>304</v>
      </c>
      <c r="B9" s="1421"/>
      <c r="C9" s="1421"/>
      <c r="D9" s="1421"/>
      <c r="E9" s="1421"/>
      <c r="F9" s="1421"/>
      <c r="G9" s="1422"/>
    </row>
    <row r="10" spans="1:9" ht="15.75" thickBot="1">
      <c r="A10" s="1423"/>
      <c r="B10" s="1424"/>
      <c r="C10" s="1424"/>
      <c r="D10" s="1424"/>
      <c r="E10" s="1424"/>
      <c r="F10" s="1424"/>
      <c r="G10" s="1425"/>
    </row>
    <row r="11" spans="1:9" ht="15" customHeight="1">
      <c r="A11" s="1207" t="s">
        <v>76</v>
      </c>
      <c r="B11" s="1433" t="s">
        <v>152</v>
      </c>
      <c r="C11" s="1435" t="s">
        <v>319</v>
      </c>
      <c r="D11" s="1437" t="s">
        <v>305</v>
      </c>
      <c r="E11" s="1437" t="s">
        <v>306</v>
      </c>
      <c r="F11" s="1437" t="s">
        <v>1085</v>
      </c>
      <c r="G11" s="1414" t="s">
        <v>377</v>
      </c>
    </row>
    <row r="12" spans="1:9" ht="27" customHeight="1" thickBot="1">
      <c r="A12" s="1208"/>
      <c r="B12" s="1434"/>
      <c r="C12" s="1436"/>
      <c r="D12" s="1438"/>
      <c r="E12" s="1438"/>
      <c r="F12" s="1438"/>
      <c r="G12" s="1439"/>
    </row>
    <row r="13" spans="1:9">
      <c r="A13" s="476" t="s">
        <v>1276</v>
      </c>
      <c r="B13" s="13" t="s">
        <v>157</v>
      </c>
      <c r="C13" s="336"/>
      <c r="D13" s="336"/>
      <c r="E13" s="336"/>
      <c r="F13" s="336"/>
      <c r="G13" s="777">
        <v>62.75</v>
      </c>
    </row>
    <row r="14" spans="1:9">
      <c r="A14" s="478" t="s">
        <v>1277</v>
      </c>
      <c r="B14" s="705" t="s">
        <v>157</v>
      </c>
      <c r="C14" s="338"/>
      <c r="D14" s="338"/>
      <c r="E14" s="338"/>
      <c r="F14" s="338"/>
      <c r="G14" s="776">
        <v>68.55</v>
      </c>
    </row>
    <row r="15" spans="1:9">
      <c r="A15" s="478" t="s">
        <v>1065</v>
      </c>
      <c r="B15" s="14" t="s">
        <v>157</v>
      </c>
      <c r="C15" s="338">
        <v>21.95</v>
      </c>
      <c r="D15" s="338">
        <v>22.6</v>
      </c>
      <c r="E15" s="338">
        <v>28.5</v>
      </c>
      <c r="F15" s="338">
        <v>32.25</v>
      </c>
      <c r="G15" s="776">
        <v>88.5</v>
      </c>
    </row>
    <row r="16" spans="1:9">
      <c r="A16" s="478" t="s">
        <v>1066</v>
      </c>
      <c r="B16" s="14" t="s">
        <v>157</v>
      </c>
      <c r="C16" s="338">
        <v>28.150000000000002</v>
      </c>
      <c r="D16" s="338">
        <v>32.550000000000004</v>
      </c>
      <c r="E16" s="338">
        <v>30.6</v>
      </c>
      <c r="F16" s="338">
        <v>34.799999999999997</v>
      </c>
      <c r="G16" s="369">
        <v>109.95</v>
      </c>
    </row>
    <row r="17" spans="1:7">
      <c r="A17" s="478" t="s">
        <v>1067</v>
      </c>
      <c r="B17" s="14" t="s">
        <v>157</v>
      </c>
      <c r="C17" s="338">
        <v>36.700000000000003</v>
      </c>
      <c r="D17" s="338">
        <v>43.800000000000004</v>
      </c>
      <c r="E17" s="338">
        <v>43.2</v>
      </c>
      <c r="F17" s="338">
        <v>50.65</v>
      </c>
      <c r="G17" s="776">
        <v>170</v>
      </c>
    </row>
    <row r="18" spans="1:7">
      <c r="A18" s="478" t="s">
        <v>1068</v>
      </c>
      <c r="B18" s="14" t="s">
        <v>157</v>
      </c>
      <c r="C18" s="338">
        <v>69.5</v>
      </c>
      <c r="D18" s="338">
        <v>72.650000000000006</v>
      </c>
      <c r="E18" s="338">
        <v>54</v>
      </c>
      <c r="F18" s="338">
        <v>69.55</v>
      </c>
      <c r="G18" s="776">
        <v>280.10000000000002</v>
      </c>
    </row>
    <row r="19" spans="1:7">
      <c r="A19" s="478" t="s">
        <v>1069</v>
      </c>
      <c r="B19" s="14" t="s">
        <v>157</v>
      </c>
      <c r="C19" s="338">
        <v>76.350000000000009</v>
      </c>
      <c r="D19" s="338">
        <v>93.45</v>
      </c>
      <c r="E19" s="338">
        <v>131.4</v>
      </c>
      <c r="F19" s="338">
        <v>135.69999999999999</v>
      </c>
      <c r="G19" s="776">
        <v>315.45000000000005</v>
      </c>
    </row>
    <row r="20" spans="1:7">
      <c r="A20" s="478" t="s">
        <v>1070</v>
      </c>
      <c r="B20" s="14" t="s">
        <v>157</v>
      </c>
      <c r="C20" s="338">
        <v>133.1</v>
      </c>
      <c r="D20" s="338">
        <v>152</v>
      </c>
      <c r="E20" s="338">
        <v>187.6</v>
      </c>
      <c r="F20" s="338">
        <v>203.8</v>
      </c>
      <c r="G20" s="776">
        <v>441.4</v>
      </c>
    </row>
    <row r="21" spans="1:7">
      <c r="A21" s="478" t="s">
        <v>1071</v>
      </c>
      <c r="B21" s="14" t="s">
        <v>157</v>
      </c>
      <c r="C21" s="338">
        <v>253.05</v>
      </c>
      <c r="D21" s="338">
        <v>349.75</v>
      </c>
      <c r="E21" s="338">
        <v>549.45000000000005</v>
      </c>
      <c r="F21" s="338">
        <v>565.9</v>
      </c>
      <c r="G21" s="369">
        <v>754.6</v>
      </c>
    </row>
    <row r="22" spans="1:7">
      <c r="A22" s="478" t="s">
        <v>1072</v>
      </c>
      <c r="B22" s="279" t="s">
        <v>157</v>
      </c>
      <c r="C22" s="338">
        <v>371.55</v>
      </c>
      <c r="D22" s="338">
        <v>554.54999999999995</v>
      </c>
      <c r="E22" s="338">
        <v>712</v>
      </c>
      <c r="F22" s="338">
        <v>747.6</v>
      </c>
      <c r="G22" s="367">
        <v>1180.8</v>
      </c>
    </row>
    <row r="23" spans="1:7" ht="15" customHeight="1" thickBot="1">
      <c r="A23" s="479" t="s">
        <v>1084</v>
      </c>
      <c r="B23" s="293" t="s">
        <v>157</v>
      </c>
      <c r="C23" s="341">
        <v>862.25</v>
      </c>
      <c r="D23" s="341">
        <v>888.15</v>
      </c>
      <c r="E23" s="480"/>
      <c r="F23" s="341"/>
      <c r="G23" s="372">
        <v>1785.4</v>
      </c>
    </row>
    <row r="24" spans="1:7" ht="18.75" customHeight="1" thickBot="1">
      <c r="F24" s="250"/>
      <c r="G24" s="251"/>
    </row>
    <row r="25" spans="1:7" ht="17.25" customHeight="1">
      <c r="A25" s="1326" t="s">
        <v>882</v>
      </c>
      <c r="B25" s="1327"/>
      <c r="C25" s="1327"/>
      <c r="D25" s="1327"/>
      <c r="E25" s="1328"/>
      <c r="F25" s="251"/>
    </row>
    <row r="26" spans="1:7" ht="26.25" customHeight="1" thickBot="1">
      <c r="A26" s="1329"/>
      <c r="B26" s="1330"/>
      <c r="C26" s="1330"/>
      <c r="D26" s="1330"/>
      <c r="E26" s="1331"/>
      <c r="F26" s="251"/>
    </row>
    <row r="27" spans="1:7" ht="28.5" customHeight="1">
      <c r="A27" s="1376" t="s">
        <v>76</v>
      </c>
      <c r="B27" s="1416" t="s">
        <v>152</v>
      </c>
      <c r="C27" s="1418" t="s">
        <v>1091</v>
      </c>
      <c r="D27" s="1144" t="s">
        <v>1092</v>
      </c>
      <c r="E27" s="1144" t="s">
        <v>377</v>
      </c>
      <c r="F27" s="251"/>
    </row>
    <row r="28" spans="1:7" ht="15.75" thickBot="1">
      <c r="A28" s="1377"/>
      <c r="B28" s="1417"/>
      <c r="C28" s="1419"/>
      <c r="D28" s="1145"/>
      <c r="E28" s="1145"/>
      <c r="F28" s="251"/>
    </row>
    <row r="29" spans="1:7">
      <c r="A29" s="855" t="s">
        <v>883</v>
      </c>
      <c r="B29" s="58" t="s">
        <v>157</v>
      </c>
      <c r="C29" s="583"/>
      <c r="D29" s="861"/>
      <c r="E29" s="777">
        <v>66.25</v>
      </c>
      <c r="F29" s="251"/>
    </row>
    <row r="30" spans="1:7" ht="15" customHeight="1">
      <c r="A30" s="856" t="s">
        <v>884</v>
      </c>
      <c r="B30" s="57" t="s">
        <v>157</v>
      </c>
      <c r="C30" s="809"/>
      <c r="D30" s="860"/>
      <c r="E30" s="776">
        <v>81.099999999999994</v>
      </c>
      <c r="F30" s="251"/>
    </row>
    <row r="31" spans="1:7" ht="15.75" customHeight="1">
      <c r="A31" s="856" t="s">
        <v>885</v>
      </c>
      <c r="B31" s="57" t="s">
        <v>157</v>
      </c>
      <c r="C31" s="809"/>
      <c r="D31" s="860"/>
      <c r="E31" s="776">
        <v>81.7</v>
      </c>
      <c r="F31" s="251"/>
    </row>
    <row r="32" spans="1:7" ht="15" customHeight="1">
      <c r="A32" s="856" t="s">
        <v>886</v>
      </c>
      <c r="B32" s="57" t="s">
        <v>157</v>
      </c>
      <c r="C32" s="809"/>
      <c r="D32" s="860"/>
      <c r="E32" s="776">
        <v>90.75</v>
      </c>
      <c r="F32" s="251"/>
    </row>
    <row r="33" spans="1:7">
      <c r="A33" s="856" t="s">
        <v>887</v>
      </c>
      <c r="B33" s="57" t="s">
        <v>157</v>
      </c>
      <c r="C33" s="338">
        <v>37.950000000000003</v>
      </c>
      <c r="D33" s="338">
        <v>40.75</v>
      </c>
      <c r="E33" s="776">
        <v>112.95</v>
      </c>
      <c r="F33" s="251"/>
    </row>
    <row r="34" spans="1:7">
      <c r="A34" s="856" t="s">
        <v>888</v>
      </c>
      <c r="B34" s="57" t="s">
        <v>157</v>
      </c>
      <c r="C34" s="338">
        <v>51.300000000000004</v>
      </c>
      <c r="D34" s="338">
        <v>54.150000000000006</v>
      </c>
      <c r="E34" s="776">
        <v>148.30000000000001</v>
      </c>
      <c r="F34" s="251"/>
    </row>
    <row r="35" spans="1:7">
      <c r="A35" s="856" t="s">
        <v>889</v>
      </c>
      <c r="B35" s="57" t="s">
        <v>157</v>
      </c>
      <c r="C35" s="338">
        <v>51.45</v>
      </c>
      <c r="D35" s="338">
        <v>60.45</v>
      </c>
      <c r="E35" s="776">
        <v>173.8</v>
      </c>
      <c r="F35" s="251"/>
      <c r="G35" t="s">
        <v>469</v>
      </c>
    </row>
    <row r="36" spans="1:7">
      <c r="A36" s="856" t="s">
        <v>890</v>
      </c>
      <c r="B36" s="57" t="s">
        <v>157</v>
      </c>
      <c r="C36" s="338">
        <v>74.45</v>
      </c>
      <c r="D36" s="338">
        <v>81.900000000000006</v>
      </c>
      <c r="E36" s="776">
        <v>217.25</v>
      </c>
      <c r="F36" s="251"/>
    </row>
    <row r="37" spans="1:7">
      <c r="A37" s="856" t="s">
        <v>891</v>
      </c>
      <c r="B37" s="57" t="s">
        <v>157</v>
      </c>
      <c r="C37" s="338">
        <v>74.2</v>
      </c>
      <c r="D37" s="338">
        <v>82.45</v>
      </c>
      <c r="E37" s="776">
        <v>208</v>
      </c>
      <c r="F37" s="251"/>
    </row>
    <row r="38" spans="1:7">
      <c r="A38" s="856" t="s">
        <v>892</v>
      </c>
      <c r="B38" s="57" t="s">
        <v>157</v>
      </c>
      <c r="C38" s="338">
        <v>74.3</v>
      </c>
      <c r="D38" s="338">
        <v>85.050000000000011</v>
      </c>
      <c r="E38" s="776">
        <v>227.85</v>
      </c>
      <c r="F38" s="251"/>
    </row>
    <row r="39" spans="1:7">
      <c r="A39" s="856" t="s">
        <v>1086</v>
      </c>
      <c r="B39" s="57" t="s">
        <v>157</v>
      </c>
      <c r="C39" s="338">
        <v>83.850000000000009</v>
      </c>
      <c r="D39" s="338">
        <v>90.5</v>
      </c>
      <c r="E39" s="859"/>
      <c r="F39" s="251"/>
    </row>
    <row r="40" spans="1:7">
      <c r="A40" s="856" t="s">
        <v>893</v>
      </c>
      <c r="B40" s="57" t="s">
        <v>157</v>
      </c>
      <c r="C40" s="338">
        <v>86.9</v>
      </c>
      <c r="D40" s="338">
        <v>97.75</v>
      </c>
      <c r="E40" s="776">
        <v>328.5</v>
      </c>
      <c r="F40" s="251"/>
    </row>
    <row r="41" spans="1:7">
      <c r="A41" s="856" t="s">
        <v>894</v>
      </c>
      <c r="B41" s="57" t="s">
        <v>157</v>
      </c>
      <c r="C41" s="338">
        <v>88.25</v>
      </c>
      <c r="D41" s="338">
        <v>102.25</v>
      </c>
      <c r="E41" s="776">
        <v>322.7</v>
      </c>
      <c r="F41" s="251"/>
    </row>
    <row r="42" spans="1:7" ht="15.75" customHeight="1">
      <c r="A42" s="856" t="s">
        <v>895</v>
      </c>
      <c r="B42" s="57" t="s">
        <v>157</v>
      </c>
      <c r="C42" s="338">
        <v>91.850000000000009</v>
      </c>
      <c r="D42" s="338">
        <v>108.7</v>
      </c>
      <c r="E42" s="776">
        <v>322.85000000000002</v>
      </c>
      <c r="F42" s="31"/>
    </row>
    <row r="43" spans="1:7" ht="15.75" customHeight="1">
      <c r="A43" s="856" t="s">
        <v>1430</v>
      </c>
      <c r="B43" s="57" t="s">
        <v>157</v>
      </c>
      <c r="C43" s="338">
        <v>112.15</v>
      </c>
      <c r="D43" s="338">
        <v>152.65</v>
      </c>
      <c r="E43" s="361"/>
      <c r="F43" s="21"/>
      <c r="G43" s="31"/>
    </row>
    <row r="44" spans="1:7" ht="15.75" customHeight="1">
      <c r="A44" s="856" t="s">
        <v>1087</v>
      </c>
      <c r="B44" s="57" t="s">
        <v>157</v>
      </c>
      <c r="C44" s="338">
        <v>121.85</v>
      </c>
      <c r="D44" s="338">
        <v>152.5</v>
      </c>
      <c r="E44" s="859"/>
      <c r="F44" s="21"/>
      <c r="G44" s="31"/>
    </row>
    <row r="45" spans="1:7" ht="15.75" customHeight="1">
      <c r="A45" s="856" t="s">
        <v>896</v>
      </c>
      <c r="B45" s="57" t="s">
        <v>157</v>
      </c>
      <c r="C45" s="338">
        <v>125.45</v>
      </c>
      <c r="D45" s="338">
        <v>154.65</v>
      </c>
      <c r="E45" s="776">
        <v>415.2</v>
      </c>
      <c r="F45" s="21"/>
      <c r="G45" s="31"/>
    </row>
    <row r="46" spans="1:7" ht="15.75" customHeight="1">
      <c r="A46" s="856" t="s">
        <v>897</v>
      </c>
      <c r="B46" s="57" t="s">
        <v>157</v>
      </c>
      <c r="C46" s="338">
        <v>135.65</v>
      </c>
      <c r="D46" s="338">
        <v>162.55000000000001</v>
      </c>
      <c r="E46" s="776">
        <v>438.55</v>
      </c>
      <c r="F46" s="21"/>
      <c r="G46" s="31"/>
    </row>
    <row r="47" spans="1:7" ht="15.75" customHeight="1">
      <c r="A47" s="856" t="s">
        <v>898</v>
      </c>
      <c r="B47" s="57" t="s">
        <v>157</v>
      </c>
      <c r="C47" s="338">
        <v>138.80000000000001</v>
      </c>
      <c r="D47" s="338">
        <v>179.5</v>
      </c>
      <c r="E47" s="776">
        <v>494.05</v>
      </c>
      <c r="F47" s="21"/>
      <c r="G47" s="31"/>
    </row>
    <row r="48" spans="1:7" ht="15.75" customHeight="1">
      <c r="A48" s="856" t="s">
        <v>1088</v>
      </c>
      <c r="B48" s="57" t="s">
        <v>157</v>
      </c>
      <c r="C48" s="338">
        <v>363.3</v>
      </c>
      <c r="D48" s="338">
        <v>382.15</v>
      </c>
      <c r="E48" s="858"/>
      <c r="F48" s="21"/>
      <c r="G48" s="31"/>
    </row>
    <row r="49" spans="1:7" ht="15.75" customHeight="1">
      <c r="A49" s="856" t="s">
        <v>1089</v>
      </c>
      <c r="B49" s="57" t="s">
        <v>157</v>
      </c>
      <c r="C49" s="338">
        <v>363.3</v>
      </c>
      <c r="D49" s="338">
        <v>382.15</v>
      </c>
      <c r="E49" s="858"/>
    </row>
    <row r="50" spans="1:7" ht="16.5" customHeight="1">
      <c r="A50" s="856" t="s">
        <v>1090</v>
      </c>
      <c r="B50" s="57" t="s">
        <v>157</v>
      </c>
      <c r="C50" s="338">
        <v>363.3</v>
      </c>
      <c r="D50" s="338">
        <v>382.15</v>
      </c>
      <c r="E50" s="858"/>
    </row>
    <row r="51" spans="1:7" ht="15.75" customHeight="1">
      <c r="A51" s="856" t="s">
        <v>1441</v>
      </c>
      <c r="B51" s="57" t="s">
        <v>157</v>
      </c>
      <c r="C51" s="338">
        <v>363.3</v>
      </c>
      <c r="D51" s="338">
        <v>382.15</v>
      </c>
      <c r="E51" s="858">
        <v>838.95</v>
      </c>
    </row>
    <row r="52" spans="1:7" ht="15.75" customHeight="1" thickBot="1">
      <c r="A52" s="862" t="s">
        <v>1442</v>
      </c>
      <c r="B52" s="59" t="s">
        <v>157</v>
      </c>
      <c r="C52" s="480"/>
      <c r="D52" s="480"/>
      <c r="E52" s="857">
        <v>1334</v>
      </c>
    </row>
    <row r="53" spans="1:7" ht="15" customHeight="1" thickBot="1">
      <c r="A53" s="863"/>
      <c r="B53" s="863"/>
      <c r="C53" s="863"/>
      <c r="D53" s="863"/>
      <c r="E53" s="863"/>
    </row>
    <row r="54" spans="1:7" ht="16.5" customHeight="1">
      <c r="A54" s="1420" t="s">
        <v>299</v>
      </c>
      <c r="B54" s="1421"/>
      <c r="C54" s="1421"/>
      <c r="D54" s="1421"/>
      <c r="E54" s="1421"/>
      <c r="F54" s="1421"/>
      <c r="G54" s="1422"/>
    </row>
    <row r="55" spans="1:7" ht="20.25" customHeight="1" thickBot="1">
      <c r="A55" s="1423"/>
      <c r="B55" s="1424"/>
      <c r="C55" s="1424"/>
      <c r="D55" s="1424"/>
      <c r="E55" s="1424"/>
      <c r="F55" s="1424"/>
      <c r="G55" s="1425"/>
    </row>
    <row r="56" spans="1:7" ht="43.5" thickBot="1">
      <c r="A56" s="72" t="s">
        <v>76</v>
      </c>
      <c r="B56" s="475" t="s">
        <v>1114</v>
      </c>
      <c r="C56" s="475" t="s">
        <v>300</v>
      </c>
      <c r="D56" s="475" t="s">
        <v>301</v>
      </c>
      <c r="E56" s="475" t="s">
        <v>302</v>
      </c>
      <c r="F56" s="475" t="s">
        <v>434</v>
      </c>
      <c r="G56" s="71" t="s">
        <v>377</v>
      </c>
    </row>
    <row r="57" spans="1:7" ht="15.75">
      <c r="A57" s="166" t="s">
        <v>1278</v>
      </c>
      <c r="B57" s="485"/>
      <c r="C57" s="334"/>
      <c r="D57" s="334"/>
      <c r="E57" s="334"/>
      <c r="F57" s="334"/>
      <c r="G57" s="366">
        <v>56</v>
      </c>
    </row>
    <row r="58" spans="1:7" ht="15" customHeight="1">
      <c r="A58" s="165" t="s">
        <v>1279</v>
      </c>
      <c r="B58" s="499"/>
      <c r="C58" s="331"/>
      <c r="D58" s="331"/>
      <c r="E58" s="331"/>
      <c r="F58" s="331"/>
      <c r="G58" s="369">
        <v>58.9</v>
      </c>
    </row>
    <row r="59" spans="1:7" ht="15.75" customHeight="1">
      <c r="A59" s="278" t="s">
        <v>1004</v>
      </c>
      <c r="B59" s="57">
        <v>0.03</v>
      </c>
      <c r="C59" s="338">
        <v>12.8</v>
      </c>
      <c r="D59" s="338">
        <v>13.8</v>
      </c>
      <c r="E59" s="338">
        <v>40.799999999999997</v>
      </c>
      <c r="F59" s="338">
        <v>43.1</v>
      </c>
      <c r="G59" s="369">
        <v>59.05</v>
      </c>
    </row>
    <row r="60" spans="1:7" ht="15" customHeight="1">
      <c r="A60" s="278" t="s">
        <v>1005</v>
      </c>
      <c r="B60" s="57">
        <v>0.04</v>
      </c>
      <c r="C60" s="338">
        <v>16.850000000000001</v>
      </c>
      <c r="D60" s="338">
        <v>19.650000000000002</v>
      </c>
      <c r="E60" s="338">
        <v>52.9</v>
      </c>
      <c r="F60" s="338">
        <v>58.7</v>
      </c>
      <c r="G60" s="369">
        <v>77.25</v>
      </c>
    </row>
    <row r="61" spans="1:7">
      <c r="A61" s="278" t="s">
        <v>1006</v>
      </c>
      <c r="B61" s="57">
        <v>0.06</v>
      </c>
      <c r="C61" s="338">
        <v>22.400000000000002</v>
      </c>
      <c r="D61" s="338">
        <v>27.950000000000003</v>
      </c>
      <c r="E61" s="338">
        <v>71</v>
      </c>
      <c r="F61" s="338">
        <v>90.55</v>
      </c>
      <c r="G61" s="369">
        <v>94.8</v>
      </c>
    </row>
    <row r="62" spans="1:7">
      <c r="A62" s="278" t="s">
        <v>1007</v>
      </c>
      <c r="B62" s="57">
        <v>8.5999999999999993E-2</v>
      </c>
      <c r="C62" s="338">
        <v>30.700000000000003</v>
      </c>
      <c r="D62" s="338">
        <v>38.900000000000006</v>
      </c>
      <c r="E62" s="373">
        <v>100.1</v>
      </c>
      <c r="F62" s="338">
        <v>132.55000000000001</v>
      </c>
      <c r="G62" s="369">
        <v>140</v>
      </c>
    </row>
    <row r="63" spans="1:7">
      <c r="A63" s="278" t="s">
        <v>1008</v>
      </c>
      <c r="B63" s="57">
        <v>8.8999999999999996E-2</v>
      </c>
      <c r="C63" s="338">
        <v>39.1</v>
      </c>
      <c r="D63" s="338">
        <v>49.2</v>
      </c>
      <c r="E63" s="338">
        <v>157.19999999999999</v>
      </c>
      <c r="F63" s="338">
        <v>166.7</v>
      </c>
      <c r="G63" s="369">
        <v>196.55</v>
      </c>
    </row>
    <row r="64" spans="1:7">
      <c r="A64" s="278" t="s">
        <v>1009</v>
      </c>
      <c r="B64" s="57">
        <v>0.185</v>
      </c>
      <c r="C64" s="338">
        <v>59.45</v>
      </c>
      <c r="D64" s="338">
        <v>79.650000000000006</v>
      </c>
      <c r="E64" s="338">
        <v>184.8</v>
      </c>
      <c r="F64" s="338">
        <v>231.4</v>
      </c>
      <c r="G64" s="369">
        <v>258.45000000000005</v>
      </c>
    </row>
    <row r="65" spans="1:7" ht="15" customHeight="1">
      <c r="A65" s="278" t="s">
        <v>1010</v>
      </c>
      <c r="B65" s="57">
        <v>0.33</v>
      </c>
      <c r="C65" s="338">
        <v>127.10000000000001</v>
      </c>
      <c r="D65" s="338">
        <v>189.1</v>
      </c>
      <c r="E65" s="338">
        <v>463.05</v>
      </c>
      <c r="F65" s="338">
        <v>674.75</v>
      </c>
      <c r="G65" s="369">
        <v>562.85</v>
      </c>
    </row>
    <row r="66" spans="1:7" ht="15.75" customHeight="1">
      <c r="A66" s="278" t="s">
        <v>1093</v>
      </c>
      <c r="B66" s="57"/>
      <c r="C66" s="338">
        <v>184.4</v>
      </c>
      <c r="D66" s="338">
        <v>368.55</v>
      </c>
      <c r="E66" s="332"/>
      <c r="F66" s="332"/>
      <c r="G66" s="369">
        <v>682.35</v>
      </c>
    </row>
    <row r="67" spans="1:7" ht="15" customHeight="1" thickBot="1">
      <c r="A67" s="479" t="s">
        <v>1280</v>
      </c>
      <c r="B67" s="59"/>
      <c r="C67" s="337">
        <v>354.45000000000005</v>
      </c>
      <c r="D67" s="337">
        <v>373.25</v>
      </c>
      <c r="E67" s="337"/>
      <c r="F67" s="337"/>
      <c r="G67" s="368">
        <v>1143.4000000000001</v>
      </c>
    </row>
    <row r="68" spans="1:7" ht="21.75" customHeight="1"/>
    <row r="71" spans="1:7" ht="15.75" thickBot="1">
      <c r="F71" s="32"/>
      <c r="G71" s="33"/>
    </row>
    <row r="72" spans="1:7">
      <c r="A72" s="1326" t="s">
        <v>310</v>
      </c>
      <c r="B72" s="1327"/>
      <c r="C72" s="1327"/>
      <c r="D72" s="1327"/>
      <c r="E72" s="1328"/>
      <c r="F72" s="32"/>
      <c r="G72" s="33"/>
    </row>
    <row r="73" spans="1:7" ht="16.5" customHeight="1" thickBot="1">
      <c r="A73" s="1329"/>
      <c r="B73" s="1330"/>
      <c r="C73" s="1330"/>
      <c r="D73" s="1330"/>
      <c r="E73" s="1331"/>
      <c r="F73" s="32"/>
      <c r="G73" s="33"/>
    </row>
    <row r="74" spans="1:7" ht="23.25" customHeight="1">
      <c r="A74" s="1075" t="s">
        <v>76</v>
      </c>
      <c r="B74" s="1426" t="s">
        <v>152</v>
      </c>
      <c r="C74" s="1077" t="s">
        <v>311</v>
      </c>
      <c r="D74" s="1077" t="s">
        <v>312</v>
      </c>
      <c r="E74" s="1324" t="s">
        <v>377</v>
      </c>
      <c r="F74" s="32"/>
      <c r="G74" s="33"/>
    </row>
    <row r="75" spans="1:7" ht="22.5" customHeight="1" thickBot="1">
      <c r="A75" s="1322"/>
      <c r="B75" s="1427"/>
      <c r="C75" s="1323"/>
      <c r="D75" s="1323"/>
      <c r="E75" s="1325"/>
      <c r="F75" s="32"/>
      <c r="G75" s="31"/>
    </row>
    <row r="76" spans="1:7">
      <c r="A76" s="921" t="s">
        <v>1094</v>
      </c>
      <c r="B76" s="58" t="s">
        <v>157</v>
      </c>
      <c r="C76" s="716" t="s">
        <v>5</v>
      </c>
      <c r="D76" s="716" t="s">
        <v>5</v>
      </c>
      <c r="E76" s="366">
        <v>63.3</v>
      </c>
      <c r="F76" s="32"/>
      <c r="G76" s="31"/>
    </row>
    <row r="77" spans="1:7">
      <c r="A77" s="919" t="s">
        <v>1095</v>
      </c>
      <c r="B77" s="57" t="s">
        <v>157</v>
      </c>
      <c r="C77" s="688" t="s">
        <v>5</v>
      </c>
      <c r="D77" s="688" t="s">
        <v>5</v>
      </c>
      <c r="E77" s="369">
        <v>70.5</v>
      </c>
      <c r="F77" s="32"/>
      <c r="G77" s="31"/>
    </row>
    <row r="78" spans="1:7">
      <c r="A78" s="919" t="s">
        <v>1096</v>
      </c>
      <c r="B78" s="57" t="s">
        <v>157</v>
      </c>
      <c r="C78" s="333">
        <v>24.5</v>
      </c>
      <c r="D78" s="338">
        <v>28.900000000000002</v>
      </c>
      <c r="E78" s="369">
        <v>98.8</v>
      </c>
      <c r="F78" s="32"/>
      <c r="G78" s="31"/>
    </row>
    <row r="79" spans="1:7">
      <c r="A79" s="919" t="s">
        <v>1097</v>
      </c>
      <c r="B79" s="57" t="s">
        <v>157</v>
      </c>
      <c r="C79" s="333">
        <v>40.650000000000006</v>
      </c>
      <c r="D79" s="338">
        <v>45.900000000000006</v>
      </c>
      <c r="E79" s="369">
        <v>158.6</v>
      </c>
      <c r="F79" s="32"/>
      <c r="G79" s="31"/>
    </row>
    <row r="80" spans="1:7">
      <c r="A80" s="919" t="s">
        <v>1098</v>
      </c>
      <c r="B80" s="57" t="s">
        <v>157</v>
      </c>
      <c r="C80" s="333">
        <v>55.800000000000004</v>
      </c>
      <c r="D80" s="338">
        <v>64.2</v>
      </c>
      <c r="E80" s="369">
        <v>241.75</v>
      </c>
      <c r="F80" s="32"/>
      <c r="G80" s="31"/>
    </row>
    <row r="81" spans="1:7">
      <c r="A81" s="919" t="s">
        <v>1099</v>
      </c>
      <c r="B81" s="57" t="s">
        <v>157</v>
      </c>
      <c r="C81" s="338">
        <v>89.4</v>
      </c>
      <c r="D81" s="338">
        <v>108.35000000000001</v>
      </c>
      <c r="E81" s="369">
        <v>353.1</v>
      </c>
      <c r="F81" s="31"/>
      <c r="G81" s="31"/>
    </row>
    <row r="82" spans="1:7">
      <c r="A82" s="919" t="s">
        <v>1100</v>
      </c>
      <c r="B82" s="57" t="s">
        <v>157</v>
      </c>
      <c r="C82" s="333">
        <v>124.95</v>
      </c>
      <c r="D82" s="338">
        <v>158.35000000000002</v>
      </c>
      <c r="E82" s="369">
        <v>514.1</v>
      </c>
      <c r="F82" s="31"/>
      <c r="G82" s="31"/>
    </row>
    <row r="83" spans="1:7">
      <c r="A83" s="919" t="s">
        <v>1101</v>
      </c>
      <c r="B83" s="57" t="s">
        <v>157</v>
      </c>
      <c r="C83" s="338">
        <v>183.5</v>
      </c>
      <c r="D83" s="338">
        <v>215.05</v>
      </c>
      <c r="E83" s="369">
        <v>750.5</v>
      </c>
      <c r="F83" s="31"/>
      <c r="G83" s="31"/>
    </row>
    <row r="84" spans="1:7" ht="15" customHeight="1">
      <c r="A84" s="919" t="s">
        <v>1102</v>
      </c>
      <c r="B84" s="57" t="s">
        <v>157</v>
      </c>
      <c r="C84" s="333">
        <v>338.8</v>
      </c>
      <c r="D84" s="338">
        <v>503.55</v>
      </c>
      <c r="E84" s="369">
        <v>1372.45</v>
      </c>
      <c r="F84" s="31"/>
      <c r="G84" s="31"/>
    </row>
    <row r="85" spans="1:7">
      <c r="A85" s="919" t="s">
        <v>1103</v>
      </c>
      <c r="B85" s="57" t="s">
        <v>157</v>
      </c>
      <c r="C85" s="338">
        <v>542.75</v>
      </c>
      <c r="D85" s="338">
        <v>703.25</v>
      </c>
      <c r="E85" s="369">
        <v>2209.3000000000002</v>
      </c>
      <c r="F85" s="31"/>
      <c r="G85" s="31"/>
    </row>
    <row r="86" spans="1:7">
      <c r="A86" s="919" t="s">
        <v>1104</v>
      </c>
      <c r="B86" s="57" t="s">
        <v>157</v>
      </c>
      <c r="C86" s="373">
        <v>1454.1</v>
      </c>
      <c r="D86" s="373">
        <v>1497.75</v>
      </c>
      <c r="E86" s="367">
        <v>3797.65</v>
      </c>
      <c r="F86" s="32"/>
      <c r="G86" s="33"/>
    </row>
    <row r="87" spans="1:7">
      <c r="A87" s="922" t="s">
        <v>1105</v>
      </c>
      <c r="B87" s="246" t="s">
        <v>157</v>
      </c>
      <c r="C87" s="697" t="s">
        <v>5</v>
      </c>
      <c r="D87" s="697" t="s">
        <v>5</v>
      </c>
      <c r="E87" s="757">
        <v>62.75</v>
      </c>
      <c r="F87" s="32"/>
      <c r="G87" s="33"/>
    </row>
    <row r="88" spans="1:7">
      <c r="A88" s="919" t="s">
        <v>1106</v>
      </c>
      <c r="B88" s="57" t="s">
        <v>157</v>
      </c>
      <c r="C88" s="696" t="s">
        <v>5</v>
      </c>
      <c r="D88" s="696" t="s">
        <v>5</v>
      </c>
      <c r="E88" s="369">
        <v>74.349999999999994</v>
      </c>
      <c r="F88" s="32"/>
      <c r="G88" s="33"/>
    </row>
    <row r="89" spans="1:7">
      <c r="A89" s="919" t="s">
        <v>1107</v>
      </c>
      <c r="B89" s="57" t="s">
        <v>157</v>
      </c>
      <c r="C89" s="333">
        <v>32.450000000000003</v>
      </c>
      <c r="D89" s="338">
        <v>39.75</v>
      </c>
      <c r="E89" s="369">
        <v>107.75</v>
      </c>
      <c r="F89" s="32"/>
      <c r="G89" s="31"/>
    </row>
    <row r="90" spans="1:7">
      <c r="A90" s="919" t="s">
        <v>1108</v>
      </c>
      <c r="B90" s="57" t="s">
        <v>157</v>
      </c>
      <c r="C90" s="338">
        <v>49.150000000000006</v>
      </c>
      <c r="D90" s="338">
        <v>53.800000000000004</v>
      </c>
      <c r="E90" s="369">
        <v>142.30000000000001</v>
      </c>
      <c r="F90" s="32"/>
      <c r="G90" s="31"/>
    </row>
    <row r="91" spans="1:7">
      <c r="A91" s="919" t="s">
        <v>1109</v>
      </c>
      <c r="B91" s="57" t="s">
        <v>157</v>
      </c>
      <c r="C91" s="338">
        <v>74.5</v>
      </c>
      <c r="D91" s="338">
        <v>87.5</v>
      </c>
      <c r="E91" s="367">
        <v>266.35000000000002</v>
      </c>
      <c r="F91" s="32"/>
      <c r="G91" s="31"/>
    </row>
    <row r="92" spans="1:7">
      <c r="A92" s="919" t="s">
        <v>1110</v>
      </c>
      <c r="B92" s="57" t="s">
        <v>157</v>
      </c>
      <c r="C92" s="338">
        <v>131.55000000000001</v>
      </c>
      <c r="D92" s="338">
        <v>204.9</v>
      </c>
      <c r="E92" s="369">
        <v>367.9</v>
      </c>
      <c r="F92" s="32"/>
      <c r="G92" s="31"/>
    </row>
    <row r="93" spans="1:7">
      <c r="A93" s="919" t="s">
        <v>1111</v>
      </c>
      <c r="B93" s="57" t="s">
        <v>157</v>
      </c>
      <c r="C93" s="338">
        <v>168.35000000000002</v>
      </c>
      <c r="D93" s="338">
        <v>268.60000000000002</v>
      </c>
      <c r="E93" s="369">
        <v>450.5</v>
      </c>
      <c r="G93" s="31"/>
    </row>
    <row r="94" spans="1:7">
      <c r="A94" s="919" t="s">
        <v>1112</v>
      </c>
      <c r="B94" s="57" t="s">
        <v>157</v>
      </c>
      <c r="C94" s="338">
        <v>241.8</v>
      </c>
      <c r="D94" s="338">
        <v>376.8</v>
      </c>
      <c r="E94" s="369">
        <v>729.90000000000009</v>
      </c>
      <c r="G94" s="31"/>
    </row>
    <row r="95" spans="1:7">
      <c r="A95" s="919" t="s">
        <v>1443</v>
      </c>
      <c r="B95" s="57" t="s">
        <v>157</v>
      </c>
      <c r="C95" s="338">
        <v>727.5</v>
      </c>
      <c r="D95" s="338">
        <v>788.3</v>
      </c>
      <c r="E95" s="367">
        <v>1418.9</v>
      </c>
      <c r="G95" s="31"/>
    </row>
    <row r="96" spans="1:7">
      <c r="A96" s="919" t="s">
        <v>1444</v>
      </c>
      <c r="B96" s="57" t="s">
        <v>157</v>
      </c>
      <c r="C96" s="373">
        <v>1024.3499999999999</v>
      </c>
      <c r="D96" s="373">
        <v>1224</v>
      </c>
      <c r="E96" s="369">
        <v>2375.8000000000002</v>
      </c>
      <c r="G96" s="31"/>
    </row>
    <row r="97" spans="1:8" ht="15.75" thickBot="1">
      <c r="A97" s="920" t="s">
        <v>1445</v>
      </c>
      <c r="B97" s="59" t="s">
        <v>157</v>
      </c>
      <c r="C97" s="619">
        <v>1880.1</v>
      </c>
      <c r="D97" s="619">
        <v>2039.6</v>
      </c>
      <c r="E97" s="368">
        <v>4157</v>
      </c>
      <c r="G97" s="31"/>
    </row>
    <row r="98" spans="1:8" ht="15.75" thickBot="1">
      <c r="G98" s="31"/>
    </row>
    <row r="99" spans="1:8" ht="15" customHeight="1">
      <c r="A99" s="1442" t="s">
        <v>1113</v>
      </c>
      <c r="B99" s="1443"/>
      <c r="C99" s="1443"/>
      <c r="D99" s="1443"/>
      <c r="E99" s="1443"/>
      <c r="F99" s="1443"/>
      <c r="G99" s="1443"/>
      <c r="H99" s="1444"/>
    </row>
    <row r="100" spans="1:8" s="31" customFormat="1" ht="15.75" customHeight="1" thickBot="1">
      <c r="A100" s="1445"/>
      <c r="B100" s="1446"/>
      <c r="C100" s="1446"/>
      <c r="D100" s="1446"/>
      <c r="E100" s="1446"/>
      <c r="F100" s="1446"/>
      <c r="G100" s="1446"/>
      <c r="H100" s="1447"/>
    </row>
    <row r="101" spans="1:8">
      <c r="A101" s="1451" t="s">
        <v>76</v>
      </c>
      <c r="B101" s="1454" t="s">
        <v>1114</v>
      </c>
      <c r="C101" s="1454" t="s">
        <v>1115</v>
      </c>
      <c r="D101" s="1456" t="s">
        <v>311</v>
      </c>
      <c r="E101" s="1456" t="s">
        <v>1116</v>
      </c>
      <c r="F101" s="1456" t="s">
        <v>312</v>
      </c>
      <c r="G101" s="1124" t="s">
        <v>1359</v>
      </c>
      <c r="H101" s="1440" t="s">
        <v>1360</v>
      </c>
    </row>
    <row r="102" spans="1:8" ht="14.25" customHeight="1" thickBot="1">
      <c r="A102" s="1453"/>
      <c r="B102" s="1455"/>
      <c r="C102" s="1455"/>
      <c r="D102" s="1457"/>
      <c r="E102" s="1457"/>
      <c r="F102" s="1457"/>
      <c r="G102" s="1428"/>
      <c r="H102" s="1441"/>
    </row>
    <row r="103" spans="1:8">
      <c r="A103" s="717" t="s">
        <v>1354</v>
      </c>
      <c r="B103" s="603" t="s">
        <v>157</v>
      </c>
      <c r="C103" s="558"/>
      <c r="D103" s="684"/>
      <c r="E103" s="604"/>
      <c r="F103" s="684"/>
      <c r="G103" s="689" t="s">
        <v>1361</v>
      </c>
      <c r="H103" s="366">
        <v>53.4</v>
      </c>
    </row>
    <row r="104" spans="1:8">
      <c r="A104" s="600" t="s">
        <v>1355</v>
      </c>
      <c r="B104" s="452" t="s">
        <v>157</v>
      </c>
      <c r="C104" s="470"/>
      <c r="D104" s="602"/>
      <c r="E104" s="720"/>
      <c r="F104" s="602"/>
      <c r="G104" s="691" t="s">
        <v>1362</v>
      </c>
      <c r="H104" s="369">
        <v>75.95</v>
      </c>
    </row>
    <row r="105" spans="1:8">
      <c r="A105" s="600" t="s">
        <v>1117</v>
      </c>
      <c r="B105" s="452">
        <v>4.7E-2</v>
      </c>
      <c r="C105" s="470" t="s">
        <v>1118</v>
      </c>
      <c r="D105" s="338">
        <v>32.550000000000004</v>
      </c>
      <c r="E105" s="720" t="s">
        <v>1119</v>
      </c>
      <c r="F105" s="338">
        <v>54.9</v>
      </c>
      <c r="G105" s="719" t="s">
        <v>1363</v>
      </c>
      <c r="H105" s="369">
        <v>114.7</v>
      </c>
    </row>
    <row r="106" spans="1:8">
      <c r="A106" s="600" t="s">
        <v>1120</v>
      </c>
      <c r="B106" s="452" t="s">
        <v>157</v>
      </c>
      <c r="C106" s="470" t="s">
        <v>1121</v>
      </c>
      <c r="D106" s="338">
        <v>52.2</v>
      </c>
      <c r="E106" s="720" t="s">
        <v>1122</v>
      </c>
      <c r="F106" s="338">
        <v>78.849999999999994</v>
      </c>
      <c r="G106" s="719" t="s">
        <v>1364</v>
      </c>
      <c r="H106" s="369">
        <v>158.45000000000002</v>
      </c>
    </row>
    <row r="107" spans="1:8">
      <c r="A107" s="600" t="s">
        <v>1123</v>
      </c>
      <c r="B107" s="452">
        <v>0.03</v>
      </c>
      <c r="C107" s="470" t="s">
        <v>1124</v>
      </c>
      <c r="D107" s="338">
        <v>71.25</v>
      </c>
      <c r="E107" s="720" t="s">
        <v>1125</v>
      </c>
      <c r="F107" s="338">
        <v>115.75</v>
      </c>
      <c r="G107" s="719" t="s">
        <v>1365</v>
      </c>
      <c r="H107" s="369">
        <v>247.9</v>
      </c>
    </row>
    <row r="108" spans="1:8">
      <c r="A108" s="600" t="s">
        <v>1126</v>
      </c>
      <c r="B108" s="452">
        <v>0.1</v>
      </c>
      <c r="C108" s="470" t="s">
        <v>1127</v>
      </c>
      <c r="D108" s="338">
        <v>110.4</v>
      </c>
      <c r="E108" s="720" t="s">
        <v>1128</v>
      </c>
      <c r="F108" s="338">
        <v>188.2</v>
      </c>
      <c r="G108" s="719" t="s">
        <v>1366</v>
      </c>
      <c r="H108" s="369">
        <v>345.75</v>
      </c>
    </row>
    <row r="109" spans="1:8">
      <c r="A109" s="600" t="s">
        <v>1129</v>
      </c>
      <c r="B109" s="452">
        <v>0.16300000000000001</v>
      </c>
      <c r="C109" s="470" t="s">
        <v>1130</v>
      </c>
      <c r="D109" s="338">
        <v>192.15</v>
      </c>
      <c r="E109" s="720" t="s">
        <v>1131</v>
      </c>
      <c r="F109" s="338">
        <v>219.9</v>
      </c>
      <c r="G109" s="719" t="s">
        <v>1367</v>
      </c>
      <c r="H109" s="369">
        <v>494.45000000000005</v>
      </c>
    </row>
    <row r="110" spans="1:8">
      <c r="A110" s="600" t="s">
        <v>1132</v>
      </c>
      <c r="B110" s="452">
        <v>0.79</v>
      </c>
      <c r="C110" s="470" t="s">
        <v>1133</v>
      </c>
      <c r="D110" s="338">
        <v>288</v>
      </c>
      <c r="E110" s="720" t="s">
        <v>1134</v>
      </c>
      <c r="F110" s="338">
        <v>329.6</v>
      </c>
      <c r="G110" s="719" t="s">
        <v>1368</v>
      </c>
      <c r="H110" s="369">
        <v>733.85</v>
      </c>
    </row>
    <row r="111" spans="1:8">
      <c r="A111" s="600" t="s">
        <v>1356</v>
      </c>
      <c r="B111" s="452" t="s">
        <v>157</v>
      </c>
      <c r="C111" s="470"/>
      <c r="D111" s="602"/>
      <c r="E111" s="720"/>
      <c r="F111" s="338"/>
      <c r="G111" s="719" t="s">
        <v>1369</v>
      </c>
      <c r="H111" s="369">
        <v>1728.0500000000002</v>
      </c>
    </row>
    <row r="112" spans="1:8">
      <c r="A112" s="600" t="s">
        <v>1357</v>
      </c>
      <c r="B112" s="452" t="s">
        <v>157</v>
      </c>
      <c r="C112" s="470"/>
      <c r="D112" s="602"/>
      <c r="E112" s="720"/>
      <c r="F112" s="338"/>
      <c r="G112" s="719" t="s">
        <v>1370</v>
      </c>
      <c r="H112" s="369">
        <v>2781.65</v>
      </c>
    </row>
    <row r="113" spans="1:8">
      <c r="A113" s="600" t="s">
        <v>1358</v>
      </c>
      <c r="B113" s="452" t="s">
        <v>157</v>
      </c>
      <c r="C113" s="470"/>
      <c r="D113" s="338"/>
      <c r="E113" s="720"/>
      <c r="F113" s="338"/>
      <c r="G113" s="719" t="s">
        <v>1371</v>
      </c>
      <c r="H113" s="369">
        <v>3630.1000000000004</v>
      </c>
    </row>
    <row r="114" spans="1:8" ht="16.5" customHeight="1">
      <c r="A114" s="592" t="s">
        <v>1135</v>
      </c>
      <c r="B114" s="606" t="s">
        <v>157</v>
      </c>
      <c r="C114" s="601" t="s">
        <v>1136</v>
      </c>
      <c r="D114" s="598">
        <v>79.75</v>
      </c>
      <c r="E114" s="605" t="s">
        <v>1137</v>
      </c>
      <c r="F114" s="333">
        <v>86.55</v>
      </c>
      <c r="G114" s="718"/>
      <c r="H114" s="690"/>
    </row>
    <row r="115" spans="1:8" ht="12.75" customHeight="1">
      <c r="A115" s="600" t="s">
        <v>1138</v>
      </c>
      <c r="B115" s="452" t="s">
        <v>157</v>
      </c>
      <c r="C115" s="470" t="s">
        <v>1139</v>
      </c>
      <c r="D115" s="602">
        <v>122.55</v>
      </c>
      <c r="E115" s="720" t="s">
        <v>1140</v>
      </c>
      <c r="F115" s="338">
        <v>133.25</v>
      </c>
      <c r="G115" s="722"/>
      <c r="H115" s="369"/>
    </row>
    <row r="116" spans="1:8" ht="16.5" customHeight="1">
      <c r="A116" s="600" t="s">
        <v>1141</v>
      </c>
      <c r="B116" s="452" t="s">
        <v>157</v>
      </c>
      <c r="C116" s="470" t="s">
        <v>1142</v>
      </c>
      <c r="D116" s="602">
        <v>162.4</v>
      </c>
      <c r="E116" s="720" t="s">
        <v>1143</v>
      </c>
      <c r="F116" s="338">
        <v>176.55</v>
      </c>
      <c r="G116" s="722"/>
      <c r="H116" s="369"/>
    </row>
    <row r="117" spans="1:8" ht="12.75" customHeight="1">
      <c r="A117" s="600" t="s">
        <v>1144</v>
      </c>
      <c r="B117" s="452" t="s">
        <v>157</v>
      </c>
      <c r="C117" s="470" t="s">
        <v>1145</v>
      </c>
      <c r="D117" s="602">
        <v>267</v>
      </c>
      <c r="E117" s="720" t="s">
        <v>1146</v>
      </c>
      <c r="F117" s="338">
        <v>289.35000000000002</v>
      </c>
      <c r="G117" s="722"/>
      <c r="H117" s="369"/>
    </row>
    <row r="118" spans="1:8" ht="15" customHeight="1">
      <c r="A118" s="600" t="s">
        <v>1147</v>
      </c>
      <c r="B118" s="452" t="s">
        <v>157</v>
      </c>
      <c r="C118" s="470" t="s">
        <v>1148</v>
      </c>
      <c r="D118" s="602">
        <v>320</v>
      </c>
      <c r="E118" s="720" t="s">
        <v>1149</v>
      </c>
      <c r="F118" s="338">
        <v>347.25</v>
      </c>
      <c r="G118" s="722"/>
      <c r="H118" s="369"/>
    </row>
    <row r="119" spans="1:8" ht="14.25" customHeight="1" thickBot="1">
      <c r="A119" s="599" t="s">
        <v>1150</v>
      </c>
      <c r="B119" s="420">
        <v>0.51</v>
      </c>
      <c r="C119" s="607" t="s">
        <v>1151</v>
      </c>
      <c r="D119" s="594">
        <v>506.8</v>
      </c>
      <c r="E119" s="721" t="s">
        <v>1152</v>
      </c>
      <c r="F119" s="341">
        <v>578.70000000000005</v>
      </c>
      <c r="G119" s="723"/>
      <c r="H119" s="372"/>
    </row>
    <row r="120" spans="1:8" ht="14.25" customHeight="1" thickBot="1"/>
    <row r="121" spans="1:8" ht="15" customHeight="1">
      <c r="A121" s="1442" t="s">
        <v>1153</v>
      </c>
      <c r="B121" s="1443"/>
      <c r="C121" s="1443"/>
      <c r="D121" s="1443"/>
      <c r="E121" s="1443"/>
      <c r="F121" s="1444"/>
    </row>
    <row r="122" spans="1:8" ht="15.75" customHeight="1" thickBot="1">
      <c r="A122" s="1445"/>
      <c r="B122" s="1446"/>
      <c r="C122" s="1446"/>
      <c r="D122" s="1446"/>
      <c r="E122" s="1446"/>
      <c r="F122" s="1447"/>
    </row>
    <row r="123" spans="1:8" ht="15" customHeight="1">
      <c r="A123" s="1451" t="s">
        <v>76</v>
      </c>
      <c r="B123" s="1454" t="s">
        <v>1114</v>
      </c>
      <c r="C123" s="1454" t="s">
        <v>1115</v>
      </c>
      <c r="D123" s="1456" t="s">
        <v>311</v>
      </c>
      <c r="E123" s="1456" t="s">
        <v>1116</v>
      </c>
      <c r="F123" s="1414" t="s">
        <v>312</v>
      </c>
    </row>
    <row r="124" spans="1:8" ht="14.25" customHeight="1" thickBot="1">
      <c r="A124" s="1452"/>
      <c r="B124" s="1460"/>
      <c r="C124" s="1460"/>
      <c r="D124" s="1461"/>
      <c r="E124" s="1461"/>
      <c r="F124" s="1415"/>
    </row>
    <row r="125" spans="1:8" ht="16.5" customHeight="1">
      <c r="A125" s="288" t="s">
        <v>1154</v>
      </c>
      <c r="B125" s="287" t="s">
        <v>157</v>
      </c>
      <c r="C125" s="294" t="s">
        <v>1155</v>
      </c>
      <c r="D125" s="336">
        <v>46.2</v>
      </c>
      <c r="E125" s="294" t="s">
        <v>1156</v>
      </c>
      <c r="F125" s="772">
        <v>55.800000000000004</v>
      </c>
      <c r="G125" s="31"/>
    </row>
    <row r="126" spans="1:8" ht="24.75" customHeight="1">
      <c r="A126" s="291" t="s">
        <v>1157</v>
      </c>
      <c r="B126" s="279" t="s">
        <v>157</v>
      </c>
      <c r="C126" s="292" t="s">
        <v>1158</v>
      </c>
      <c r="D126" s="338">
        <v>69.7</v>
      </c>
      <c r="E126" s="292" t="s">
        <v>1159</v>
      </c>
      <c r="F126" s="369">
        <v>73.45</v>
      </c>
    </row>
    <row r="127" spans="1:8" ht="25.5" customHeight="1">
      <c r="A127" s="291" t="s">
        <v>1160</v>
      </c>
      <c r="B127" s="279" t="s">
        <v>157</v>
      </c>
      <c r="C127" s="292" t="s">
        <v>1161</v>
      </c>
      <c r="D127" s="338">
        <v>70.25</v>
      </c>
      <c r="E127" s="292" t="s">
        <v>1162</v>
      </c>
      <c r="F127" s="369">
        <v>81.600000000000009</v>
      </c>
    </row>
    <row r="128" spans="1:8" ht="26.25" customHeight="1">
      <c r="A128" s="291" t="s">
        <v>1163</v>
      </c>
      <c r="B128" s="279" t="s">
        <v>157</v>
      </c>
      <c r="C128" s="292" t="s">
        <v>1164</v>
      </c>
      <c r="D128" s="338">
        <v>189.65</v>
      </c>
      <c r="E128" s="292" t="s">
        <v>1165</v>
      </c>
      <c r="F128" s="369">
        <v>239.05</v>
      </c>
    </row>
    <row r="129" spans="1:9" ht="27" customHeight="1">
      <c r="A129" s="291" t="s">
        <v>1166</v>
      </c>
      <c r="B129" s="279" t="s">
        <v>157</v>
      </c>
      <c r="C129" s="292" t="s">
        <v>1167</v>
      </c>
      <c r="D129" s="338">
        <v>234.4</v>
      </c>
      <c r="E129" s="292" t="s">
        <v>1168</v>
      </c>
      <c r="F129" s="369">
        <v>267</v>
      </c>
    </row>
    <row r="130" spans="1:9" ht="27.75" customHeight="1" thickBot="1">
      <c r="A130" s="290" t="s">
        <v>1169</v>
      </c>
      <c r="B130" s="280" t="s">
        <v>157</v>
      </c>
      <c r="C130" s="289" t="s">
        <v>1170</v>
      </c>
      <c r="D130" s="341">
        <v>347.2</v>
      </c>
      <c r="E130" s="289" t="s">
        <v>1171</v>
      </c>
      <c r="F130" s="372">
        <v>376.4</v>
      </c>
    </row>
    <row r="131" spans="1:9" ht="13.5" customHeight="1"/>
    <row r="132" spans="1:9" ht="15" customHeight="1"/>
    <row r="133" spans="1:9" ht="15" customHeight="1" thickBot="1"/>
    <row r="134" spans="1:9" ht="25.5" customHeight="1">
      <c r="A134" s="1420" t="s">
        <v>356</v>
      </c>
      <c r="B134" s="1421"/>
      <c r="C134" s="1421"/>
      <c r="D134" s="1421"/>
      <c r="E134" s="1421"/>
      <c r="F134" s="1421"/>
      <c r="G134" s="1421"/>
      <c r="H134" s="1421"/>
      <c r="I134" s="1422"/>
    </row>
    <row r="135" spans="1:9" ht="15.75" thickBot="1">
      <c r="A135" s="1423"/>
      <c r="B135" s="1424"/>
      <c r="C135" s="1424"/>
      <c r="D135" s="1424"/>
      <c r="E135" s="1424"/>
      <c r="F135" s="1424"/>
      <c r="G135" s="1424"/>
      <c r="H135" s="1424"/>
      <c r="I135" s="1425"/>
    </row>
    <row r="136" spans="1:9" ht="45.75" customHeight="1">
      <c r="A136" s="1213" t="s">
        <v>76</v>
      </c>
      <c r="B136" s="1462" t="s">
        <v>152</v>
      </c>
      <c r="C136" s="1410" t="s">
        <v>1438</v>
      </c>
      <c r="D136" s="1412" t="s">
        <v>1173</v>
      </c>
      <c r="E136" s="1412" t="s">
        <v>1174</v>
      </c>
      <c r="F136" s="1412" t="s">
        <v>1175</v>
      </c>
      <c r="G136" s="1412" t="s">
        <v>357</v>
      </c>
      <c r="H136" s="1412" t="s">
        <v>716</v>
      </c>
      <c r="I136" s="1458" t="s">
        <v>715</v>
      </c>
    </row>
    <row r="137" spans="1:9" ht="15.75" thickBot="1">
      <c r="A137" s="1214"/>
      <c r="B137" s="1463"/>
      <c r="C137" s="1411"/>
      <c r="D137" s="1413"/>
      <c r="E137" s="1413"/>
      <c r="F137" s="1413"/>
      <c r="G137" s="1413"/>
      <c r="H137" s="1413"/>
      <c r="I137" s="1459"/>
    </row>
    <row r="138" spans="1:9">
      <c r="A138" s="593" t="s">
        <v>1039</v>
      </c>
      <c r="B138" s="779" t="s">
        <v>157</v>
      </c>
      <c r="C138" s="716" t="s">
        <v>5</v>
      </c>
      <c r="D138" s="687"/>
      <c r="E138" s="687"/>
      <c r="F138" s="939"/>
      <c r="G138" s="716" t="s">
        <v>5</v>
      </c>
      <c r="H138" s="724">
        <v>124.6</v>
      </c>
      <c r="I138" s="726">
        <v>169.9</v>
      </c>
    </row>
    <row r="139" spans="1:9">
      <c r="A139" s="616" t="s">
        <v>1040</v>
      </c>
      <c r="B139" s="57" t="s">
        <v>157</v>
      </c>
      <c r="C139" s="688" t="s">
        <v>5</v>
      </c>
      <c r="D139" s="688"/>
      <c r="E139" s="688"/>
      <c r="F139" s="940"/>
      <c r="G139" s="688" t="s">
        <v>5</v>
      </c>
      <c r="H139" s="338">
        <v>155.94999999999999</v>
      </c>
      <c r="I139" s="369">
        <v>178.6</v>
      </c>
    </row>
    <row r="140" spans="1:9">
      <c r="A140" s="616" t="s">
        <v>1057</v>
      </c>
      <c r="B140" s="246" t="s">
        <v>157</v>
      </c>
      <c r="C140" s="338">
        <v>105.7</v>
      </c>
      <c r="D140" s="338">
        <v>126.75</v>
      </c>
      <c r="E140" s="338">
        <v>108.85</v>
      </c>
      <c r="F140" s="837">
        <v>193.55</v>
      </c>
      <c r="G140" s="686" t="s">
        <v>5</v>
      </c>
      <c r="H140" s="338">
        <v>255.75</v>
      </c>
      <c r="I140" s="369">
        <v>254.85</v>
      </c>
    </row>
    <row r="141" spans="1:9">
      <c r="A141" s="616" t="s">
        <v>1058</v>
      </c>
      <c r="B141" s="57" t="s">
        <v>157</v>
      </c>
      <c r="C141" s="338">
        <v>116.25</v>
      </c>
      <c r="D141" s="338">
        <v>162.45000000000002</v>
      </c>
      <c r="E141" s="338">
        <v>122.95</v>
      </c>
      <c r="F141" s="872">
        <v>241.3</v>
      </c>
      <c r="G141" s="688" t="s">
        <v>5</v>
      </c>
      <c r="H141" s="338">
        <v>320.5</v>
      </c>
      <c r="I141" s="369">
        <v>327.40000000000003</v>
      </c>
    </row>
    <row r="142" spans="1:9">
      <c r="A142" s="616" t="s">
        <v>1059</v>
      </c>
      <c r="B142" s="57" t="s">
        <v>157</v>
      </c>
      <c r="C142" s="338">
        <v>142.1</v>
      </c>
      <c r="D142" s="338">
        <v>188.05</v>
      </c>
      <c r="E142" s="338">
        <v>153.70000000000002</v>
      </c>
      <c r="F142" s="837">
        <v>299.10000000000002</v>
      </c>
      <c r="G142" s="688" t="s">
        <v>5</v>
      </c>
      <c r="H142" s="338">
        <v>427.45</v>
      </c>
      <c r="I142" s="369">
        <v>519</v>
      </c>
    </row>
    <row r="143" spans="1:9">
      <c r="A143" s="616" t="s">
        <v>1060</v>
      </c>
      <c r="B143" s="57" t="s">
        <v>157</v>
      </c>
      <c r="C143" s="338">
        <v>201.95000000000002</v>
      </c>
      <c r="D143" s="338">
        <v>339.3</v>
      </c>
      <c r="E143" s="338">
        <v>229.95000000000002</v>
      </c>
      <c r="F143" s="837">
        <v>408.5</v>
      </c>
      <c r="G143" s="688" t="s">
        <v>5</v>
      </c>
      <c r="H143" s="338">
        <v>700</v>
      </c>
      <c r="I143" s="369">
        <v>782.5</v>
      </c>
    </row>
    <row r="144" spans="1:9">
      <c r="A144" s="616" t="s">
        <v>1061</v>
      </c>
      <c r="B144" s="57" t="s">
        <v>157</v>
      </c>
      <c r="C144" s="338">
        <v>269.3</v>
      </c>
      <c r="D144" s="338">
        <v>473</v>
      </c>
      <c r="E144" s="338">
        <v>303.8</v>
      </c>
      <c r="F144" s="872">
        <v>554.35</v>
      </c>
      <c r="G144" s="688" t="s">
        <v>5</v>
      </c>
      <c r="H144" s="338">
        <v>847.55</v>
      </c>
      <c r="I144" s="369">
        <v>878.30000000000007</v>
      </c>
    </row>
    <row r="145" spans="1:9">
      <c r="A145" s="616" t="s">
        <v>1062</v>
      </c>
      <c r="B145" s="57" t="s">
        <v>157</v>
      </c>
      <c r="C145" s="338">
        <v>387.25</v>
      </c>
      <c r="D145" s="338">
        <v>640.5</v>
      </c>
      <c r="E145" s="338">
        <v>514.15</v>
      </c>
      <c r="F145" s="837">
        <v>815.55</v>
      </c>
      <c r="G145" s="688" t="s">
        <v>5</v>
      </c>
      <c r="H145" s="373">
        <v>1353.5</v>
      </c>
      <c r="I145" s="369">
        <v>1357.65</v>
      </c>
    </row>
    <row r="146" spans="1:9">
      <c r="A146" s="278" t="s">
        <v>1063</v>
      </c>
      <c r="B146" s="57" t="s">
        <v>157</v>
      </c>
      <c r="C146" s="373">
        <v>1508.5</v>
      </c>
      <c r="D146" s="332"/>
      <c r="E146" s="338">
        <v>1615</v>
      </c>
      <c r="F146" s="332"/>
      <c r="G146" s="688" t="s">
        <v>5</v>
      </c>
      <c r="H146" s="338">
        <v>2282.9</v>
      </c>
      <c r="I146" s="369">
        <v>2247.35</v>
      </c>
    </row>
    <row r="147" spans="1:9">
      <c r="A147" s="278" t="s">
        <v>1064</v>
      </c>
      <c r="B147" s="57" t="s">
        <v>157</v>
      </c>
      <c r="C147" s="338">
        <v>1992.4</v>
      </c>
      <c r="D147" s="338"/>
      <c r="E147" s="373">
        <v>2476.8000000000002</v>
      </c>
      <c r="F147" s="602"/>
      <c r="G147" s="688" t="s">
        <v>5</v>
      </c>
      <c r="H147" s="338">
        <v>2898.85</v>
      </c>
      <c r="I147" s="369">
        <v>2956.8</v>
      </c>
    </row>
    <row r="148" spans="1:9">
      <c r="A148" s="278" t="s">
        <v>1172</v>
      </c>
      <c r="B148" s="57" t="s">
        <v>157</v>
      </c>
      <c r="C148" s="338">
        <v>3422</v>
      </c>
      <c r="D148" s="602"/>
      <c r="E148" s="338">
        <v>3737.1</v>
      </c>
      <c r="F148" s="338"/>
      <c r="G148" s="688"/>
      <c r="H148" s="338">
        <v>5184.6000000000004</v>
      </c>
      <c r="I148" s="369">
        <v>5781.7</v>
      </c>
    </row>
    <row r="149" spans="1:9">
      <c r="A149" s="618" t="s">
        <v>1041</v>
      </c>
      <c r="B149" s="246" t="s">
        <v>157</v>
      </c>
      <c r="C149" s="697" t="s">
        <v>5</v>
      </c>
      <c r="D149" s="697"/>
      <c r="E149" s="697"/>
      <c r="F149" s="697"/>
      <c r="G149" s="686" t="s">
        <v>5</v>
      </c>
      <c r="H149" s="758">
        <v>150</v>
      </c>
      <c r="I149" s="706">
        <v>170.6</v>
      </c>
    </row>
    <row r="150" spans="1:9">
      <c r="A150" s="616" t="s">
        <v>1042</v>
      </c>
      <c r="B150" s="57" t="s">
        <v>157</v>
      </c>
      <c r="C150" s="696" t="s">
        <v>5</v>
      </c>
      <c r="D150" s="696"/>
      <c r="E150" s="696"/>
      <c r="F150" s="696"/>
      <c r="G150" s="688" t="s">
        <v>5</v>
      </c>
      <c r="H150" s="338">
        <v>181.1</v>
      </c>
      <c r="I150" s="706">
        <v>217.95</v>
      </c>
    </row>
    <row r="151" spans="1:9">
      <c r="A151" s="616" t="s">
        <v>1043</v>
      </c>
      <c r="B151" s="57" t="s">
        <v>157</v>
      </c>
      <c r="C151" s="338">
        <v>116.35000000000001</v>
      </c>
      <c r="D151" s="338">
        <v>143.30000000000001</v>
      </c>
      <c r="E151" s="338">
        <v>132.65</v>
      </c>
      <c r="F151" s="338">
        <v>233.4</v>
      </c>
      <c r="G151" s="338">
        <v>166.9</v>
      </c>
      <c r="H151" s="338">
        <v>271.45</v>
      </c>
      <c r="I151" s="369">
        <v>276.25</v>
      </c>
    </row>
    <row r="152" spans="1:9">
      <c r="A152" s="616" t="s">
        <v>1044</v>
      </c>
      <c r="B152" s="57" t="s">
        <v>157</v>
      </c>
      <c r="C152" s="338">
        <v>153.9</v>
      </c>
      <c r="D152" s="338">
        <v>180.10000000000002</v>
      </c>
      <c r="E152" s="338">
        <v>172.55</v>
      </c>
      <c r="F152" s="338">
        <v>269.95</v>
      </c>
      <c r="G152" s="338">
        <v>255.5</v>
      </c>
      <c r="H152" s="338">
        <v>354.6</v>
      </c>
      <c r="I152" s="369">
        <v>364.5</v>
      </c>
    </row>
    <row r="153" spans="1:9">
      <c r="A153" s="616" t="s">
        <v>1045</v>
      </c>
      <c r="B153" s="57" t="s">
        <v>157</v>
      </c>
      <c r="C153" s="338">
        <v>191</v>
      </c>
      <c r="D153" s="338">
        <v>208.05</v>
      </c>
      <c r="E153" s="338">
        <v>211</v>
      </c>
      <c r="F153" s="338">
        <v>303.10000000000002</v>
      </c>
      <c r="G153" s="338">
        <v>441.3</v>
      </c>
      <c r="H153" s="338">
        <v>494.35</v>
      </c>
      <c r="I153" s="369">
        <v>531.79999999999995</v>
      </c>
    </row>
    <row r="154" spans="1:9" ht="16.5" customHeight="1">
      <c r="A154" s="616" t="s">
        <v>1046</v>
      </c>
      <c r="B154" s="57" t="s">
        <v>157</v>
      </c>
      <c r="C154" s="338">
        <v>269.60000000000002</v>
      </c>
      <c r="D154" s="338">
        <v>455.05</v>
      </c>
      <c r="E154" s="338">
        <v>359.95000000000005</v>
      </c>
      <c r="F154" s="338">
        <v>520.75</v>
      </c>
      <c r="G154" s="338">
        <v>597.25</v>
      </c>
      <c r="H154" s="373">
        <v>767.7</v>
      </c>
      <c r="I154" s="369">
        <v>782.2</v>
      </c>
    </row>
    <row r="155" spans="1:9" ht="15.75" customHeight="1">
      <c r="A155" s="616" t="s">
        <v>1047</v>
      </c>
      <c r="B155" s="57" t="s">
        <v>157</v>
      </c>
      <c r="C155" s="338">
        <v>354.70000000000005</v>
      </c>
      <c r="D155" s="338">
        <v>569.85</v>
      </c>
      <c r="E155" s="338">
        <v>463</v>
      </c>
      <c r="F155" s="338">
        <v>652.15</v>
      </c>
      <c r="G155" s="338">
        <v>929.7</v>
      </c>
      <c r="H155" s="373">
        <v>1002.5</v>
      </c>
      <c r="I155" s="367">
        <v>1050.4000000000001</v>
      </c>
    </row>
    <row r="156" spans="1:9" ht="15" customHeight="1">
      <c r="A156" s="616" t="s">
        <v>1048</v>
      </c>
      <c r="B156" s="57" t="s">
        <v>157</v>
      </c>
      <c r="C156" s="338">
        <v>485.90000000000003</v>
      </c>
      <c r="D156" s="338">
        <v>738.6</v>
      </c>
      <c r="E156" s="338">
        <v>679.5</v>
      </c>
      <c r="F156" s="338">
        <v>939.2</v>
      </c>
      <c r="G156" s="338">
        <v>1524.25</v>
      </c>
      <c r="H156" s="373">
        <v>1502.95</v>
      </c>
      <c r="I156" s="369">
        <v>1437.25</v>
      </c>
    </row>
    <row r="157" spans="1:9" ht="15" customHeight="1">
      <c r="A157" s="617" t="s">
        <v>1372</v>
      </c>
      <c r="B157" s="632" t="s">
        <v>157</v>
      </c>
      <c r="C157" s="615"/>
      <c r="D157" s="615"/>
      <c r="E157" s="615"/>
      <c r="F157" s="694"/>
      <c r="G157" s="620"/>
      <c r="H157" s="373">
        <v>3048.8</v>
      </c>
      <c r="I157" s="367">
        <v>3201.25</v>
      </c>
    </row>
    <row r="158" spans="1:9" ht="15.75" customHeight="1">
      <c r="A158" s="617" t="s">
        <v>1373</v>
      </c>
      <c r="B158" s="632" t="s">
        <v>157</v>
      </c>
      <c r="C158" s="615"/>
      <c r="D158" s="615"/>
      <c r="E158" s="615"/>
      <c r="F158" s="694"/>
      <c r="G158" s="620"/>
      <c r="H158" s="373">
        <v>4979.6500000000005</v>
      </c>
      <c r="I158" s="367">
        <v>5228.6500000000005</v>
      </c>
    </row>
    <row r="159" spans="1:9" ht="15" customHeight="1">
      <c r="A159" s="616" t="s">
        <v>1374</v>
      </c>
      <c r="B159" s="57" t="s">
        <v>157</v>
      </c>
      <c r="C159" s="338"/>
      <c r="D159" s="338"/>
      <c r="E159" s="338"/>
      <c r="F159" s="942"/>
      <c r="G159" s="373"/>
      <c r="H159" s="373">
        <v>5822.3</v>
      </c>
      <c r="I159" s="367">
        <v>6113.4000000000005</v>
      </c>
    </row>
    <row r="160" spans="1:9" ht="15" customHeight="1">
      <c r="A160" s="618" t="s">
        <v>1049</v>
      </c>
      <c r="B160" s="246" t="s">
        <v>157</v>
      </c>
      <c r="C160" s="686" t="s">
        <v>5</v>
      </c>
      <c r="D160" s="686"/>
      <c r="E160" s="686"/>
      <c r="F160" s="938"/>
      <c r="G160" s="686" t="s">
        <v>5</v>
      </c>
      <c r="H160" s="333">
        <v>380.9</v>
      </c>
      <c r="I160" s="706">
        <v>464</v>
      </c>
    </row>
    <row r="161" spans="1:9" ht="15" customHeight="1">
      <c r="A161" s="616" t="s">
        <v>1050</v>
      </c>
      <c r="B161" s="57" t="s">
        <v>157</v>
      </c>
      <c r="C161" s="688" t="s">
        <v>5</v>
      </c>
      <c r="D161" s="688"/>
      <c r="E161" s="688"/>
      <c r="F161" s="695"/>
      <c r="G161" s="688" t="s">
        <v>5</v>
      </c>
      <c r="H161" s="338">
        <v>416.90000000000003</v>
      </c>
      <c r="I161" s="706">
        <v>507.35</v>
      </c>
    </row>
    <row r="162" spans="1:9" ht="15" customHeight="1">
      <c r="A162" s="616" t="s">
        <v>1051</v>
      </c>
      <c r="B162" s="57" t="s">
        <v>157</v>
      </c>
      <c r="C162" s="688" t="s">
        <v>5</v>
      </c>
      <c r="D162" s="688"/>
      <c r="E162" s="688"/>
      <c r="F162" s="695"/>
      <c r="G162" s="688" t="s">
        <v>5</v>
      </c>
      <c r="H162" s="338">
        <v>580.75</v>
      </c>
      <c r="I162" s="706">
        <v>704.7</v>
      </c>
    </row>
    <row r="163" spans="1:9" ht="17.25" customHeight="1">
      <c r="A163" s="616" t="s">
        <v>1052</v>
      </c>
      <c r="B163" s="57" t="s">
        <v>157</v>
      </c>
      <c r="C163" s="688" t="s">
        <v>5</v>
      </c>
      <c r="D163" s="688"/>
      <c r="E163" s="688"/>
      <c r="F163" s="695"/>
      <c r="G163" s="688" t="s">
        <v>5</v>
      </c>
      <c r="H163" s="338">
        <v>656.75</v>
      </c>
      <c r="I163" s="706">
        <v>799.4</v>
      </c>
    </row>
    <row r="164" spans="1:9" ht="15" customHeight="1">
      <c r="A164" s="616" t="s">
        <v>1053</v>
      </c>
      <c r="B164" s="57" t="s">
        <v>157</v>
      </c>
      <c r="C164" s="688" t="s">
        <v>5</v>
      </c>
      <c r="D164" s="688"/>
      <c r="E164" s="688"/>
      <c r="F164" s="695"/>
      <c r="G164" s="688" t="s">
        <v>5</v>
      </c>
      <c r="H164" s="338">
        <v>956.2</v>
      </c>
      <c r="I164" s="706">
        <v>1155.9000000000001</v>
      </c>
    </row>
    <row r="165" spans="1:9" ht="15" customHeight="1">
      <c r="A165" s="616" t="s">
        <v>1054</v>
      </c>
      <c r="B165" s="57" t="s">
        <v>157</v>
      </c>
      <c r="C165" s="688" t="s">
        <v>5</v>
      </c>
      <c r="D165" s="688"/>
      <c r="E165" s="688"/>
      <c r="F165" s="695"/>
      <c r="G165" s="688" t="s">
        <v>5</v>
      </c>
      <c r="H165" s="373">
        <v>1403.8000000000002</v>
      </c>
      <c r="I165" s="706">
        <v>1687.2</v>
      </c>
    </row>
    <row r="166" spans="1:9" ht="15" customHeight="1">
      <c r="A166" s="616" t="s">
        <v>1055</v>
      </c>
      <c r="B166" s="57" t="s">
        <v>157</v>
      </c>
      <c r="C166" s="688" t="s">
        <v>5</v>
      </c>
      <c r="D166" s="688"/>
      <c r="E166" s="688"/>
      <c r="F166" s="695"/>
      <c r="G166" s="688" t="s">
        <v>5</v>
      </c>
      <c r="H166" s="373">
        <v>1799.8000000000002</v>
      </c>
      <c r="I166" s="725">
        <v>2159.5</v>
      </c>
    </row>
    <row r="167" spans="1:9" ht="15" customHeight="1">
      <c r="A167" s="616" t="s">
        <v>1056</v>
      </c>
      <c r="B167" s="57" t="s">
        <v>157</v>
      </c>
      <c r="C167" s="688" t="s">
        <v>5</v>
      </c>
      <c r="D167" s="688"/>
      <c r="E167" s="688"/>
      <c r="F167" s="695"/>
      <c r="G167" s="688" t="s">
        <v>5</v>
      </c>
      <c r="H167" s="373">
        <v>2615.75</v>
      </c>
      <c r="I167" s="725">
        <v>3125.6</v>
      </c>
    </row>
    <row r="168" spans="1:9">
      <c r="A168" s="616" t="s">
        <v>1375</v>
      </c>
      <c r="B168" s="57" t="s">
        <v>157</v>
      </c>
      <c r="C168" s="688"/>
      <c r="D168" s="688"/>
      <c r="E168" s="688"/>
      <c r="F168" s="695"/>
      <c r="G168" s="688"/>
      <c r="H168" s="373">
        <v>3939.3500000000004</v>
      </c>
      <c r="I168" s="367">
        <v>4136.3</v>
      </c>
    </row>
    <row r="169" spans="1:9" ht="16.5" customHeight="1">
      <c r="A169" s="616" t="s">
        <v>1376</v>
      </c>
      <c r="B169" s="57" t="s">
        <v>157</v>
      </c>
      <c r="C169" s="688"/>
      <c r="D169" s="688"/>
      <c r="E169" s="688"/>
      <c r="F169" s="695"/>
      <c r="G169" s="688"/>
      <c r="H169" s="373">
        <v>5266.1500000000005</v>
      </c>
      <c r="I169" s="367">
        <v>5529.4500000000007</v>
      </c>
    </row>
    <row r="170" spans="1:9" ht="15.75" customHeight="1" thickBot="1">
      <c r="A170" s="597" t="s">
        <v>1377</v>
      </c>
      <c r="B170" s="59" t="s">
        <v>157</v>
      </c>
      <c r="C170" s="693"/>
      <c r="D170" s="693"/>
      <c r="E170" s="693"/>
      <c r="F170" s="941"/>
      <c r="G170" s="693"/>
      <c r="H170" s="619">
        <v>9618.65</v>
      </c>
      <c r="I170" s="368">
        <v>10099.6</v>
      </c>
    </row>
    <row r="172" spans="1:9" ht="15.75" thickBot="1"/>
    <row r="173" spans="1:9">
      <c r="A173" s="1420" t="s">
        <v>313</v>
      </c>
      <c r="B173" s="1421"/>
      <c r="C173" s="1421"/>
      <c r="D173" s="1421"/>
      <c r="E173" s="1422"/>
      <c r="F173" s="32"/>
      <c r="G173" s="34"/>
    </row>
    <row r="174" spans="1:9" ht="15.75" thickBot="1">
      <c r="A174" s="1423"/>
      <c r="B174" s="1424"/>
      <c r="C174" s="1424"/>
      <c r="D174" s="1424"/>
      <c r="E174" s="1425"/>
      <c r="F174" s="32"/>
      <c r="G174" s="34"/>
    </row>
    <row r="175" spans="1:9" ht="43.5" thickBot="1">
      <c r="A175" s="72" t="s">
        <v>76</v>
      </c>
      <c r="B175" s="70" t="s">
        <v>1114</v>
      </c>
      <c r="C175" s="475" t="s">
        <v>517</v>
      </c>
      <c r="D175" s="475" t="s">
        <v>518</v>
      </c>
      <c r="E175" s="71" t="s">
        <v>303</v>
      </c>
      <c r="F175" s="32"/>
      <c r="G175" s="34"/>
    </row>
    <row r="176" spans="1:9" ht="15.75">
      <c r="A176" s="483" t="s">
        <v>1281</v>
      </c>
      <c r="B176" s="485"/>
      <c r="C176" s="485"/>
      <c r="D176" s="485"/>
      <c r="E176" s="366">
        <v>43.5</v>
      </c>
      <c r="F176" s="32"/>
      <c r="G176" s="34"/>
    </row>
    <row r="177" spans="1:7" ht="15" customHeight="1">
      <c r="A177" s="478" t="s">
        <v>1083</v>
      </c>
      <c r="B177" s="57">
        <v>0.03</v>
      </c>
      <c r="C177" s="750" t="s">
        <v>5</v>
      </c>
      <c r="D177" s="715" t="s">
        <v>5</v>
      </c>
      <c r="E177" s="369">
        <v>42.95</v>
      </c>
      <c r="F177" s="32"/>
      <c r="G177" s="34"/>
    </row>
    <row r="178" spans="1:7" ht="15.75" customHeight="1">
      <c r="A178" s="478" t="s">
        <v>1011</v>
      </c>
      <c r="B178" s="57">
        <v>0.09</v>
      </c>
      <c r="C178" s="338">
        <v>10.8</v>
      </c>
      <c r="D178" s="338">
        <v>15.9</v>
      </c>
      <c r="E178" s="367">
        <v>62.75</v>
      </c>
      <c r="F178" s="32"/>
      <c r="G178" s="34"/>
    </row>
    <row r="179" spans="1:7" ht="17.25" customHeight="1">
      <c r="A179" s="478" t="s">
        <v>1012</v>
      </c>
      <c r="B179" s="57">
        <v>0.12</v>
      </c>
      <c r="C179" s="338">
        <v>13.2</v>
      </c>
      <c r="D179" s="338">
        <v>20.2</v>
      </c>
      <c r="E179" s="367">
        <v>78.650000000000006</v>
      </c>
    </row>
    <row r="180" spans="1:7" ht="15.75" customHeight="1">
      <c r="A180" s="478" t="s">
        <v>1013</v>
      </c>
      <c r="B180" s="57">
        <v>0.22</v>
      </c>
      <c r="C180" s="338">
        <v>20.9</v>
      </c>
      <c r="D180" s="338">
        <v>26.55</v>
      </c>
      <c r="E180" s="369">
        <v>88.4</v>
      </c>
      <c r="F180" s="32"/>
      <c r="G180" s="31"/>
    </row>
    <row r="181" spans="1:7" ht="16.5" customHeight="1">
      <c r="A181" s="478" t="s">
        <v>1014</v>
      </c>
      <c r="B181" s="57">
        <v>0.31</v>
      </c>
      <c r="C181" s="338">
        <v>26.05</v>
      </c>
      <c r="D181" s="338">
        <v>43.1</v>
      </c>
      <c r="E181" s="367">
        <v>144.80000000000001</v>
      </c>
      <c r="F181" s="32"/>
      <c r="G181" s="31"/>
    </row>
    <row r="182" spans="1:7" ht="18.75" customHeight="1">
      <c r="A182" s="478" t="s">
        <v>1015</v>
      </c>
      <c r="B182" s="57">
        <v>0.42</v>
      </c>
      <c r="C182" s="338">
        <v>36.200000000000003</v>
      </c>
      <c r="D182" s="338">
        <v>47.4</v>
      </c>
      <c r="E182" s="367">
        <v>162.19999999999999</v>
      </c>
      <c r="F182" s="32"/>
      <c r="G182" s="31"/>
    </row>
    <row r="183" spans="1:7" ht="16.5" customHeight="1">
      <c r="A183" s="478" t="s">
        <v>1016</v>
      </c>
      <c r="B183" s="57">
        <v>0.55000000000000004</v>
      </c>
      <c r="C183" s="338">
        <v>51.150000000000006</v>
      </c>
      <c r="D183" s="338">
        <v>77.7</v>
      </c>
      <c r="E183" s="367">
        <v>216.25</v>
      </c>
      <c r="F183" s="32"/>
      <c r="G183" s="31"/>
    </row>
    <row r="184" spans="1:7" ht="15.75" customHeight="1">
      <c r="A184" s="478" t="s">
        <v>1017</v>
      </c>
      <c r="B184" s="57">
        <v>0.93</v>
      </c>
      <c r="C184" s="332">
        <v>125.3</v>
      </c>
      <c r="D184" s="338">
        <v>157.85</v>
      </c>
      <c r="E184" s="369">
        <v>353.85</v>
      </c>
      <c r="F184" s="32"/>
      <c r="G184" s="31"/>
    </row>
    <row r="185" spans="1:7">
      <c r="A185" s="478" t="s">
        <v>1018</v>
      </c>
      <c r="B185" s="57">
        <v>1.1100000000000001</v>
      </c>
      <c r="C185" s="338">
        <v>200</v>
      </c>
      <c r="D185" s="338">
        <v>229</v>
      </c>
      <c r="E185" s="367">
        <v>625</v>
      </c>
      <c r="F185" s="32"/>
      <c r="G185" s="31"/>
    </row>
    <row r="186" spans="1:7" ht="16.5" thickBot="1">
      <c r="A186" s="482" t="s">
        <v>1282</v>
      </c>
      <c r="B186" s="489"/>
      <c r="C186" s="489"/>
      <c r="D186" s="489"/>
      <c r="E186" s="372">
        <v>943.34999999999991</v>
      </c>
      <c r="F186" s="32"/>
      <c r="G186" s="31"/>
    </row>
    <row r="187" spans="1:7">
      <c r="F187" s="32"/>
      <c r="G187" s="31"/>
    </row>
    <row r="188" spans="1:7" ht="15.75" thickBot="1">
      <c r="F188" s="32"/>
      <c r="G188" s="31"/>
    </row>
    <row r="189" spans="1:7" ht="16.5" customHeight="1">
      <c r="A189" s="1420" t="s">
        <v>307</v>
      </c>
      <c r="B189" s="1421"/>
      <c r="C189" s="1421"/>
      <c r="D189" s="1421"/>
      <c r="E189" s="1422"/>
      <c r="F189" s="32"/>
      <c r="G189" s="31"/>
    </row>
    <row r="190" spans="1:7" ht="21" customHeight="1" thickBot="1">
      <c r="A190" s="1423"/>
      <c r="B190" s="1424"/>
      <c r="C190" s="1424"/>
      <c r="D190" s="1424"/>
      <c r="E190" s="1425"/>
      <c r="F190" s="32"/>
      <c r="G190" s="31"/>
    </row>
    <row r="191" spans="1:7" ht="43.5" thickBot="1">
      <c r="A191" s="184" t="s">
        <v>76</v>
      </c>
      <c r="B191" s="185" t="s">
        <v>152</v>
      </c>
      <c r="C191" s="152" t="s">
        <v>309</v>
      </c>
      <c r="D191" s="152" t="s">
        <v>373</v>
      </c>
      <c r="E191" s="183" t="s">
        <v>377</v>
      </c>
      <c r="F191" s="32"/>
      <c r="G191" s="31"/>
    </row>
    <row r="192" spans="1:7" ht="18" customHeight="1">
      <c r="A192" s="476" t="s">
        <v>1283</v>
      </c>
      <c r="B192" s="486"/>
      <c r="C192" s="692"/>
      <c r="D192" s="481"/>
      <c r="E192" s="749">
        <v>90.95</v>
      </c>
      <c r="F192" s="32"/>
      <c r="G192" s="31"/>
    </row>
    <row r="193" spans="1:7" ht="16.5" customHeight="1">
      <c r="A193" s="478" t="s">
        <v>1284</v>
      </c>
      <c r="B193" s="487"/>
      <c r="C193" s="370"/>
      <c r="D193" s="615"/>
      <c r="E193" s="369">
        <v>100.75</v>
      </c>
      <c r="F193" s="31"/>
      <c r="G193" s="31"/>
    </row>
    <row r="194" spans="1:7">
      <c r="A194" s="478" t="s">
        <v>1019</v>
      </c>
      <c r="B194" s="487">
        <v>9.4E-2</v>
      </c>
      <c r="C194" s="370">
        <v>33.75</v>
      </c>
      <c r="D194" s="729">
        <v>35.450000000000003</v>
      </c>
      <c r="E194" s="367">
        <v>157.44999999999999</v>
      </c>
      <c r="F194" s="31"/>
      <c r="G194" s="31"/>
    </row>
    <row r="195" spans="1:7">
      <c r="A195" s="478" t="s">
        <v>1020</v>
      </c>
      <c r="B195" s="487">
        <v>0.13</v>
      </c>
      <c r="C195" s="370">
        <v>41.75</v>
      </c>
      <c r="D195" s="370">
        <v>46.35</v>
      </c>
      <c r="E195" s="369">
        <v>169.85</v>
      </c>
      <c r="F195" s="31"/>
      <c r="G195" s="31"/>
    </row>
    <row r="196" spans="1:7">
      <c r="A196" s="478" t="s">
        <v>1021</v>
      </c>
      <c r="B196" s="487">
        <v>0.23</v>
      </c>
      <c r="C196" s="370">
        <v>62.4</v>
      </c>
      <c r="D196" s="370">
        <v>71.5</v>
      </c>
      <c r="E196" s="369">
        <v>253.3</v>
      </c>
      <c r="F196" s="31"/>
      <c r="G196" s="31"/>
    </row>
    <row r="197" spans="1:7">
      <c r="A197" s="478" t="s">
        <v>1022</v>
      </c>
      <c r="B197" s="487">
        <v>0.34</v>
      </c>
      <c r="C197" s="370">
        <v>77.849999999999994</v>
      </c>
      <c r="D197" s="694">
        <v>99.1</v>
      </c>
      <c r="E197" s="367">
        <v>349.5</v>
      </c>
      <c r="F197" s="31"/>
      <c r="G197" s="31"/>
    </row>
    <row r="198" spans="1:7" ht="15.75" customHeight="1">
      <c r="A198" s="478" t="s">
        <v>1023</v>
      </c>
      <c r="B198" s="487">
        <v>0.46</v>
      </c>
      <c r="C198" s="370">
        <v>113.9</v>
      </c>
      <c r="D198" s="370">
        <v>132.25</v>
      </c>
      <c r="E198" s="367">
        <v>418.35</v>
      </c>
      <c r="F198" s="31"/>
      <c r="G198" s="31"/>
    </row>
    <row r="199" spans="1:7">
      <c r="A199" s="478" t="s">
        <v>1024</v>
      </c>
      <c r="B199" s="487">
        <v>0.61</v>
      </c>
      <c r="C199" s="370">
        <v>139.44999999999999</v>
      </c>
      <c r="D199" s="728">
        <v>175.2</v>
      </c>
      <c r="E199" s="369">
        <v>552.5</v>
      </c>
      <c r="F199" s="31"/>
      <c r="G199" s="31"/>
    </row>
    <row r="200" spans="1:7">
      <c r="A200" s="478" t="s">
        <v>1025</v>
      </c>
      <c r="B200" s="487">
        <v>1.03</v>
      </c>
      <c r="C200" s="370">
        <v>485.3</v>
      </c>
      <c r="D200" s="805">
        <v>509.55</v>
      </c>
      <c r="E200" s="367">
        <v>1023.5</v>
      </c>
      <c r="F200" s="31"/>
      <c r="G200" s="31"/>
    </row>
    <row r="201" spans="1:7" ht="15" customHeight="1">
      <c r="A201" s="478" t="s">
        <v>1285</v>
      </c>
      <c r="B201" s="487">
        <v>2.1859999999999999</v>
      </c>
      <c r="C201" s="370"/>
      <c r="D201" s="332"/>
      <c r="E201" s="367">
        <v>1316.05</v>
      </c>
      <c r="F201" s="31"/>
      <c r="G201" s="31"/>
    </row>
    <row r="202" spans="1:7" ht="15" customHeight="1" thickBot="1">
      <c r="A202" s="479" t="s">
        <v>1286</v>
      </c>
      <c r="B202" s="484"/>
      <c r="C202" s="480"/>
      <c r="D202" s="337"/>
      <c r="E202" s="368">
        <v>2289.6999999999998</v>
      </c>
      <c r="F202" s="31"/>
      <c r="G202" s="31"/>
    </row>
    <row r="203" spans="1:7" ht="15.75" customHeight="1">
      <c r="F203" s="31"/>
      <c r="G203" s="31"/>
    </row>
    <row r="204" spans="1:7" ht="15.75" thickBot="1">
      <c r="F204" s="31"/>
      <c r="G204" s="31"/>
    </row>
    <row r="205" spans="1:7" ht="29.25" customHeight="1" thickBot="1">
      <c r="A205" s="1448" t="s">
        <v>374</v>
      </c>
      <c r="B205" s="1449"/>
      <c r="C205" s="1449"/>
      <c r="D205" s="1450"/>
      <c r="F205" s="31"/>
      <c r="G205" s="31"/>
    </row>
    <row r="206" spans="1:7" ht="29.25" thickBot="1">
      <c r="A206" s="184" t="s">
        <v>76</v>
      </c>
      <c r="B206" s="185" t="s">
        <v>152</v>
      </c>
      <c r="C206" s="788" t="s">
        <v>1439</v>
      </c>
      <c r="D206" s="183" t="s">
        <v>377</v>
      </c>
      <c r="F206" s="31"/>
      <c r="G206" s="31"/>
    </row>
    <row r="207" spans="1:7" ht="16.5" customHeight="1">
      <c r="A207" s="483" t="s">
        <v>1287</v>
      </c>
      <c r="B207" s="485"/>
      <c r="C207" s="334"/>
      <c r="D207" s="869">
        <v>45.5</v>
      </c>
      <c r="F207" s="31"/>
      <c r="G207" s="31"/>
    </row>
    <row r="208" spans="1:7" ht="15.75" customHeight="1">
      <c r="A208" s="631" t="s">
        <v>1288</v>
      </c>
      <c r="B208" s="499"/>
      <c r="C208" s="331"/>
      <c r="D208" s="871">
        <v>68.349999999999994</v>
      </c>
      <c r="F208" s="31"/>
      <c r="G208" s="31"/>
    </row>
    <row r="209" spans="1:7">
      <c r="A209" s="478" t="s">
        <v>1026</v>
      </c>
      <c r="B209" s="57" t="s">
        <v>157</v>
      </c>
      <c r="C209" s="872">
        <v>17.100000000000001</v>
      </c>
      <c r="D209" s="871">
        <v>78.349999999999994</v>
      </c>
      <c r="F209" s="31"/>
      <c r="G209" s="31"/>
    </row>
    <row r="210" spans="1:7" ht="16.5" customHeight="1">
      <c r="A210" s="478" t="s">
        <v>1027</v>
      </c>
      <c r="B210" s="57" t="s">
        <v>157</v>
      </c>
      <c r="C210" s="872">
        <v>20.65</v>
      </c>
      <c r="D210" s="871">
        <v>112.05</v>
      </c>
      <c r="F210" s="31"/>
      <c r="G210" s="31"/>
    </row>
    <row r="211" spans="1:7" ht="15" customHeight="1">
      <c r="A211" s="478" t="s">
        <v>1028</v>
      </c>
      <c r="B211" s="57" t="s">
        <v>157</v>
      </c>
      <c r="C211" s="872">
        <v>26.25</v>
      </c>
      <c r="D211" s="867">
        <v>135.4</v>
      </c>
      <c r="F211" s="31"/>
      <c r="G211" s="31"/>
    </row>
    <row r="212" spans="1:7" ht="18" customHeight="1">
      <c r="A212" s="478" t="s">
        <v>1029</v>
      </c>
      <c r="B212" s="57" t="s">
        <v>157</v>
      </c>
      <c r="C212" s="872">
        <v>34.4</v>
      </c>
      <c r="D212" s="871">
        <v>216.85</v>
      </c>
      <c r="F212" s="31"/>
      <c r="G212" s="31"/>
    </row>
    <row r="213" spans="1:7" ht="15" customHeight="1">
      <c r="A213" s="478" t="s">
        <v>1030</v>
      </c>
      <c r="B213" s="57" t="s">
        <v>157</v>
      </c>
      <c r="C213" s="805">
        <v>44.45</v>
      </c>
      <c r="D213" s="871">
        <v>228.9</v>
      </c>
      <c r="E213" s="31"/>
    </row>
    <row r="214" spans="1:7">
      <c r="A214" s="478" t="s">
        <v>1031</v>
      </c>
      <c r="B214" s="57" t="s">
        <v>157</v>
      </c>
      <c r="C214" s="872">
        <v>65.55</v>
      </c>
      <c r="D214" s="867">
        <v>375.55</v>
      </c>
    </row>
    <row r="215" spans="1:7" ht="15.75">
      <c r="A215" s="631" t="s">
        <v>1289</v>
      </c>
      <c r="B215" s="499"/>
      <c r="C215" s="331"/>
      <c r="D215" s="871">
        <v>594.04999999999995</v>
      </c>
    </row>
    <row r="216" spans="1:7" ht="15" customHeight="1">
      <c r="A216" s="631" t="s">
        <v>1290</v>
      </c>
      <c r="B216" s="499"/>
      <c r="C216" s="331"/>
      <c r="D216" s="867">
        <v>899.84999999999991</v>
      </c>
    </row>
    <row r="217" spans="1:7" ht="15.75" customHeight="1" thickBot="1">
      <c r="A217" s="482" t="s">
        <v>1291</v>
      </c>
      <c r="B217" s="489"/>
      <c r="C217" s="488"/>
      <c r="D217" s="868">
        <v>1099.25</v>
      </c>
    </row>
    <row r="218" spans="1:7" ht="15" customHeight="1" thickBot="1"/>
    <row r="219" spans="1:7" ht="16.5" customHeight="1">
      <c r="A219" s="1420" t="s">
        <v>308</v>
      </c>
      <c r="B219" s="1421"/>
      <c r="C219" s="1421"/>
      <c r="D219" s="1421"/>
      <c r="E219" s="1422"/>
    </row>
    <row r="220" spans="1:7" ht="15.75" thickBot="1">
      <c r="A220" s="1423"/>
      <c r="B220" s="1424"/>
      <c r="C220" s="1424"/>
      <c r="D220" s="1424"/>
      <c r="E220" s="1425"/>
    </row>
    <row r="221" spans="1:7" ht="30.75" thickBot="1">
      <c r="A221" s="229" t="s">
        <v>76</v>
      </c>
      <c r="B221" s="612" t="s">
        <v>152</v>
      </c>
      <c r="C221" s="498" t="s">
        <v>1091</v>
      </c>
      <c r="D221" s="498" t="s">
        <v>1178</v>
      </c>
      <c r="E221" s="590" t="s">
        <v>377</v>
      </c>
    </row>
    <row r="222" spans="1:7" ht="15.75">
      <c r="A222" s="166" t="s">
        <v>1292</v>
      </c>
      <c r="B222" s="485"/>
      <c r="C222" s="334"/>
      <c r="D222" s="334"/>
      <c r="E222" s="749">
        <v>67.599999999999994</v>
      </c>
    </row>
    <row r="223" spans="1:7" ht="15.75">
      <c r="A223" s="165" t="s">
        <v>1293</v>
      </c>
      <c r="B223" s="499"/>
      <c r="C223" s="331"/>
      <c r="D223" s="331"/>
      <c r="E223" s="367">
        <v>69.849999999999994</v>
      </c>
    </row>
    <row r="224" spans="1:7" ht="15" customHeight="1">
      <c r="A224" s="278" t="s">
        <v>1032</v>
      </c>
      <c r="B224" s="57" t="s">
        <v>157</v>
      </c>
      <c r="C224" s="338">
        <v>22.85</v>
      </c>
      <c r="D224" s="338">
        <v>28.5</v>
      </c>
      <c r="E224" s="367">
        <v>92.15</v>
      </c>
    </row>
    <row r="225" spans="1:5" ht="15.75" customHeight="1">
      <c r="A225" s="278" t="s">
        <v>1033</v>
      </c>
      <c r="B225" s="57" t="s">
        <v>157</v>
      </c>
      <c r="C225" s="338">
        <v>33.1</v>
      </c>
      <c r="D225" s="338">
        <v>39.85</v>
      </c>
      <c r="E225" s="367">
        <v>129.94999999999999</v>
      </c>
    </row>
    <row r="226" spans="1:5" ht="15" customHeight="1">
      <c r="A226" s="278" t="s">
        <v>1034</v>
      </c>
      <c r="B226" s="57" t="s">
        <v>157</v>
      </c>
      <c r="C226" s="338">
        <v>43.95</v>
      </c>
      <c r="D226" s="338">
        <v>54.550000000000004</v>
      </c>
      <c r="E226" s="369">
        <v>181.1</v>
      </c>
    </row>
    <row r="227" spans="1:5">
      <c r="A227" s="278" t="s">
        <v>1035</v>
      </c>
      <c r="B227" s="57" t="s">
        <v>157</v>
      </c>
      <c r="C227" s="338">
        <v>55.6</v>
      </c>
      <c r="D227" s="338">
        <v>57.25</v>
      </c>
      <c r="E227" s="369">
        <v>269.5</v>
      </c>
    </row>
    <row r="228" spans="1:5">
      <c r="A228" s="278" t="s">
        <v>1036</v>
      </c>
      <c r="B228" s="57" t="s">
        <v>157</v>
      </c>
      <c r="C228" s="338">
        <v>93.5</v>
      </c>
      <c r="D228" s="338">
        <v>104.05000000000001</v>
      </c>
      <c r="E228" s="369">
        <v>358</v>
      </c>
    </row>
    <row r="229" spans="1:5" ht="16.5" customHeight="1">
      <c r="A229" s="278" t="s">
        <v>1037</v>
      </c>
      <c r="B229" s="57" t="s">
        <v>157</v>
      </c>
      <c r="C229" s="338">
        <v>130</v>
      </c>
      <c r="D229" s="338">
        <v>155.70000000000002</v>
      </c>
      <c r="E229" s="369">
        <v>535.25</v>
      </c>
    </row>
    <row r="230" spans="1:5" ht="18.75" customHeight="1">
      <c r="A230" s="278" t="s">
        <v>1038</v>
      </c>
      <c r="B230" s="57" t="s">
        <v>157</v>
      </c>
      <c r="C230" s="338">
        <v>215</v>
      </c>
      <c r="D230" s="338">
        <v>353.55</v>
      </c>
      <c r="E230" s="369">
        <v>906</v>
      </c>
    </row>
    <row r="231" spans="1:5" ht="15.75" customHeight="1">
      <c r="A231" s="278" t="s">
        <v>1176</v>
      </c>
      <c r="B231" s="57" t="s">
        <v>157</v>
      </c>
      <c r="C231" s="338">
        <v>347.65000000000003</v>
      </c>
      <c r="D231" s="338">
        <v>598.15</v>
      </c>
      <c r="E231" s="367">
        <v>1507.4</v>
      </c>
    </row>
    <row r="232" spans="1:5" ht="15.75" thickBot="1">
      <c r="A232" s="277" t="s">
        <v>1177</v>
      </c>
      <c r="B232" s="59" t="s">
        <v>157</v>
      </c>
      <c r="C232" s="341">
        <v>789.55</v>
      </c>
      <c r="D232" s="341">
        <v>857</v>
      </c>
      <c r="E232" s="368">
        <v>2285.1999999999998</v>
      </c>
    </row>
    <row r="235" spans="1:5" ht="15.75" thickBot="1"/>
    <row r="236" spans="1:5" ht="16.5" customHeight="1">
      <c r="A236" s="1326" t="s">
        <v>899</v>
      </c>
      <c r="B236" s="1327"/>
      <c r="C236" s="1327"/>
      <c r="D236" s="1327"/>
      <c r="E236" s="1328"/>
    </row>
    <row r="237" spans="1:5" ht="18.75" customHeight="1" thickBot="1">
      <c r="A237" s="1329"/>
      <c r="B237" s="1330"/>
      <c r="C237" s="1330"/>
      <c r="D237" s="1330"/>
      <c r="E237" s="1331"/>
    </row>
    <row r="238" spans="1:5" ht="30">
      <c r="A238" s="229" t="s">
        <v>76</v>
      </c>
      <c r="B238" s="589" t="s">
        <v>152</v>
      </c>
      <c r="C238" s="498" t="s">
        <v>1091</v>
      </c>
      <c r="D238" s="498" t="s">
        <v>1178</v>
      </c>
      <c r="E238" s="590" t="s">
        <v>377</v>
      </c>
    </row>
    <row r="239" spans="1:5" ht="15.75" thickBot="1">
      <c r="A239" s="587"/>
      <c r="B239" s="588"/>
      <c r="C239" s="596"/>
      <c r="D239" s="596"/>
      <c r="E239" s="591"/>
    </row>
    <row r="240" spans="1:5">
      <c r="A240" s="477" t="s">
        <v>900</v>
      </c>
      <c r="B240" s="840" t="s">
        <v>155</v>
      </c>
      <c r="C240" s="840"/>
      <c r="D240" s="343"/>
      <c r="E240" s="366">
        <v>59.4</v>
      </c>
    </row>
    <row r="241" spans="1:5">
      <c r="A241" s="839" t="s">
        <v>901</v>
      </c>
      <c r="B241" s="842" t="s">
        <v>155</v>
      </c>
      <c r="C241" s="842"/>
      <c r="D241" s="340"/>
      <c r="E241" s="369">
        <v>73.95</v>
      </c>
    </row>
    <row r="242" spans="1:5" ht="15.75" customHeight="1">
      <c r="A242" s="839" t="s">
        <v>902</v>
      </c>
      <c r="B242" s="169" t="s">
        <v>155</v>
      </c>
      <c r="C242" s="169"/>
      <c r="D242" s="335"/>
      <c r="E242" s="369">
        <v>75.95</v>
      </c>
    </row>
    <row r="243" spans="1:5" ht="15.75" customHeight="1">
      <c r="A243" s="839" t="s">
        <v>903</v>
      </c>
      <c r="B243" s="169" t="s">
        <v>155</v>
      </c>
      <c r="C243" s="169"/>
      <c r="D243" s="335"/>
      <c r="E243" s="369">
        <v>90.05</v>
      </c>
    </row>
    <row r="244" spans="1:5">
      <c r="A244" s="839" t="s">
        <v>904</v>
      </c>
      <c r="B244" s="169" t="s">
        <v>155</v>
      </c>
      <c r="C244" s="169"/>
      <c r="D244" s="335"/>
      <c r="E244" s="369">
        <v>92.4</v>
      </c>
    </row>
    <row r="245" spans="1:5" ht="15" customHeight="1">
      <c r="A245" s="839" t="s">
        <v>905</v>
      </c>
      <c r="B245" s="169" t="s">
        <v>155</v>
      </c>
      <c r="C245" s="338">
        <v>39.75</v>
      </c>
      <c r="D245" s="338">
        <v>42.550000000000004</v>
      </c>
      <c r="E245" s="369">
        <v>101.4</v>
      </c>
    </row>
    <row r="246" spans="1:5" ht="15.75" customHeight="1">
      <c r="A246" s="839" t="s">
        <v>906</v>
      </c>
      <c r="B246" s="169" t="s">
        <v>155</v>
      </c>
      <c r="C246" s="339"/>
      <c r="D246" s="339" t="s">
        <v>1181</v>
      </c>
      <c r="E246" s="555">
        <v>130.9</v>
      </c>
    </row>
    <row r="247" spans="1:5" ht="15" customHeight="1">
      <c r="A247" s="839" t="s">
        <v>907</v>
      </c>
      <c r="B247" s="169" t="s">
        <v>155</v>
      </c>
      <c r="C247" s="339"/>
      <c r="D247" s="339" t="s">
        <v>1181</v>
      </c>
      <c r="E247" s="369">
        <v>144.80000000000001</v>
      </c>
    </row>
    <row r="248" spans="1:5">
      <c r="A248" s="839" t="s">
        <v>908</v>
      </c>
      <c r="B248" s="169" t="s">
        <v>155</v>
      </c>
      <c r="C248" s="338">
        <v>48.550000000000004</v>
      </c>
      <c r="D248" s="338">
        <v>64.25</v>
      </c>
      <c r="E248" s="369">
        <v>144.80000000000001</v>
      </c>
    </row>
    <row r="249" spans="1:5">
      <c r="A249" s="839" t="s">
        <v>909</v>
      </c>
      <c r="B249" s="169" t="s">
        <v>155</v>
      </c>
      <c r="C249" s="338">
        <v>59.300000000000004</v>
      </c>
      <c r="D249" s="338">
        <v>70.55</v>
      </c>
      <c r="E249" s="369">
        <v>146.94999999999999</v>
      </c>
    </row>
    <row r="250" spans="1:5">
      <c r="A250" s="839" t="s">
        <v>910</v>
      </c>
      <c r="B250" s="169" t="s">
        <v>155</v>
      </c>
      <c r="C250" s="338">
        <v>95.5</v>
      </c>
      <c r="D250" s="338">
        <v>108.5</v>
      </c>
      <c r="E250" s="369">
        <v>216.05</v>
      </c>
    </row>
    <row r="251" spans="1:5">
      <c r="A251" s="839" t="s">
        <v>911</v>
      </c>
      <c r="B251" s="169" t="s">
        <v>155</v>
      </c>
      <c r="C251" s="338">
        <v>95.5</v>
      </c>
      <c r="D251" s="338">
        <v>110.30000000000001</v>
      </c>
      <c r="E251" s="369">
        <v>218.2</v>
      </c>
    </row>
    <row r="252" spans="1:5">
      <c r="A252" s="839" t="s">
        <v>912</v>
      </c>
      <c r="B252" s="169" t="s">
        <v>155</v>
      </c>
      <c r="C252" s="338">
        <v>95.550000000000011</v>
      </c>
      <c r="D252" s="338">
        <v>113.80000000000001</v>
      </c>
      <c r="E252" s="369">
        <v>235.75</v>
      </c>
    </row>
    <row r="253" spans="1:5" ht="15" customHeight="1">
      <c r="A253" s="839" t="s">
        <v>913</v>
      </c>
      <c r="B253" s="169" t="s">
        <v>155</v>
      </c>
      <c r="C253" s="338"/>
      <c r="D253" s="339"/>
      <c r="E253" s="369">
        <v>276.35000000000002</v>
      </c>
    </row>
    <row r="254" spans="1:5" ht="15.75" customHeight="1">
      <c r="A254" s="839" t="s">
        <v>914</v>
      </c>
      <c r="B254" s="169" t="s">
        <v>155</v>
      </c>
      <c r="C254" s="338">
        <v>123.05000000000001</v>
      </c>
      <c r="D254" s="338">
        <v>137.35</v>
      </c>
      <c r="E254" s="369">
        <v>276.5</v>
      </c>
    </row>
    <row r="255" spans="1:5" ht="15" customHeight="1">
      <c r="A255" s="839" t="s">
        <v>915</v>
      </c>
      <c r="B255" s="169" t="s">
        <v>155</v>
      </c>
      <c r="C255" s="338">
        <v>118.85</v>
      </c>
      <c r="D255" s="338">
        <v>142.05000000000001</v>
      </c>
      <c r="E255" s="369">
        <v>276.75</v>
      </c>
    </row>
    <row r="256" spans="1:5">
      <c r="A256" s="839" t="s">
        <v>916</v>
      </c>
      <c r="B256" s="169" t="s">
        <v>155</v>
      </c>
      <c r="C256" s="338">
        <v>119.10000000000001</v>
      </c>
      <c r="D256" s="338">
        <v>146.85</v>
      </c>
      <c r="E256" s="369">
        <v>299.60000000000002</v>
      </c>
    </row>
    <row r="257" spans="1:6">
      <c r="A257" s="839" t="s">
        <v>917</v>
      </c>
      <c r="B257" s="169" t="s">
        <v>155</v>
      </c>
      <c r="C257" s="338">
        <v>153.70000000000002</v>
      </c>
      <c r="D257" s="338">
        <v>193.45</v>
      </c>
      <c r="E257" s="369">
        <v>414.5</v>
      </c>
    </row>
    <row r="258" spans="1:6" ht="17.25" customHeight="1">
      <c r="A258" s="839" t="s">
        <v>918</v>
      </c>
      <c r="B258" s="169" t="s">
        <v>155</v>
      </c>
      <c r="C258" s="338">
        <v>157.85000000000002</v>
      </c>
      <c r="D258" s="338">
        <v>196.35</v>
      </c>
      <c r="E258" s="369">
        <v>414.65</v>
      </c>
    </row>
    <row r="259" spans="1:6" ht="15.75" customHeight="1">
      <c r="A259" s="839" t="s">
        <v>919</v>
      </c>
      <c r="B259" s="169" t="s">
        <v>155</v>
      </c>
      <c r="C259" s="338">
        <v>174.65</v>
      </c>
      <c r="D259" s="338">
        <v>205.8</v>
      </c>
      <c r="E259" s="369">
        <v>414.8</v>
      </c>
    </row>
    <row r="260" spans="1:6" ht="15" customHeight="1">
      <c r="A260" s="839" t="s">
        <v>920</v>
      </c>
      <c r="B260" s="169" t="s">
        <v>155</v>
      </c>
      <c r="C260" s="338">
        <v>175.1</v>
      </c>
      <c r="D260" s="338">
        <v>210.8</v>
      </c>
      <c r="E260" s="369">
        <v>441.25</v>
      </c>
    </row>
    <row r="261" spans="1:6" ht="15.75" customHeight="1">
      <c r="A261" s="839" t="s">
        <v>921</v>
      </c>
      <c r="B261" s="169" t="s">
        <v>155</v>
      </c>
      <c r="C261" s="338">
        <v>175.10000000000002</v>
      </c>
      <c r="D261" s="338">
        <v>211.5</v>
      </c>
      <c r="E261" s="369">
        <v>449.25</v>
      </c>
    </row>
    <row r="262" spans="1:6" ht="15" customHeight="1">
      <c r="A262" s="839" t="s">
        <v>1431</v>
      </c>
      <c r="B262" s="842" t="s">
        <v>155</v>
      </c>
      <c r="C262" s="338">
        <v>308.15000000000003</v>
      </c>
      <c r="D262" s="338">
        <v>324.45000000000005</v>
      </c>
      <c r="E262" s="754"/>
    </row>
    <row r="263" spans="1:6">
      <c r="A263" s="839" t="s">
        <v>1378</v>
      </c>
      <c r="B263" s="842" t="s">
        <v>155</v>
      </c>
      <c r="C263" s="338">
        <v>308.15000000000003</v>
      </c>
      <c r="D263" s="338">
        <v>324.45000000000005</v>
      </c>
      <c r="E263" s="367">
        <v>1006.1</v>
      </c>
    </row>
    <row r="264" spans="1:6">
      <c r="A264" s="839" t="s">
        <v>1179</v>
      </c>
      <c r="B264" s="842" t="s">
        <v>155</v>
      </c>
      <c r="C264" s="338">
        <v>815.85</v>
      </c>
      <c r="D264" s="338">
        <v>885.4</v>
      </c>
      <c r="E264" s="367">
        <v>1746.3</v>
      </c>
    </row>
    <row r="265" spans="1:6" ht="15.75" thickBot="1">
      <c r="A265" s="621" t="s">
        <v>1180</v>
      </c>
      <c r="B265" s="841" t="s">
        <v>155</v>
      </c>
      <c r="C265" s="619">
        <v>1296.75</v>
      </c>
      <c r="D265" s="619">
        <v>1562.1</v>
      </c>
      <c r="E265" s="622"/>
    </row>
    <row r="266" spans="1:6" ht="17.25" customHeight="1" thickBot="1"/>
    <row r="267" spans="1:6" ht="15" customHeight="1">
      <c r="A267" s="1420" t="s">
        <v>359</v>
      </c>
      <c r="B267" s="1421"/>
      <c r="C267" s="1421"/>
      <c r="D267" s="1421"/>
      <c r="E267" s="1421"/>
      <c r="F267" s="1422"/>
    </row>
    <row r="268" spans="1:6" ht="15.75" customHeight="1" thickBot="1">
      <c r="A268" s="1423"/>
      <c r="B268" s="1424"/>
      <c r="C268" s="1424"/>
      <c r="D268" s="1424"/>
      <c r="E268" s="1424"/>
      <c r="F268" s="1425"/>
    </row>
    <row r="269" spans="1:6" ht="15" customHeight="1">
      <c r="A269" s="1213" t="s">
        <v>76</v>
      </c>
      <c r="B269" s="1410" t="s">
        <v>152</v>
      </c>
      <c r="C269" s="1412" t="s">
        <v>1091</v>
      </c>
      <c r="D269" s="1431" t="s">
        <v>1178</v>
      </c>
      <c r="E269" s="1431" t="s">
        <v>357</v>
      </c>
      <c r="F269" s="1429" t="s">
        <v>377</v>
      </c>
    </row>
    <row r="270" spans="1:6" ht="15.75" thickBot="1">
      <c r="A270" s="1214"/>
      <c r="B270" s="1411"/>
      <c r="C270" s="1413"/>
      <c r="D270" s="1432"/>
      <c r="E270" s="1432"/>
      <c r="F270" s="1430"/>
    </row>
    <row r="271" spans="1:6">
      <c r="A271" s="476" t="s">
        <v>1182</v>
      </c>
      <c r="B271" s="58" t="s">
        <v>157</v>
      </c>
      <c r="C271" s="58"/>
      <c r="D271" s="242"/>
      <c r="E271" s="844" t="s">
        <v>5</v>
      </c>
      <c r="F271" s="366">
        <v>50.15</v>
      </c>
    </row>
    <row r="272" spans="1:6" ht="14.25" customHeight="1">
      <c r="A272" s="478" t="s">
        <v>1183</v>
      </c>
      <c r="B272" s="57" t="s">
        <v>157</v>
      </c>
      <c r="C272" s="57"/>
      <c r="D272" s="241"/>
      <c r="E272" s="695" t="s">
        <v>5</v>
      </c>
      <c r="F272" s="369">
        <v>52.15</v>
      </c>
    </row>
    <row r="273" spans="1:6" ht="15.75" customHeight="1">
      <c r="A273" s="478" t="s">
        <v>1184</v>
      </c>
      <c r="B273" s="57" t="s">
        <v>157</v>
      </c>
      <c r="C273" s="338">
        <v>18.55</v>
      </c>
      <c r="D273" s="338">
        <v>23.5</v>
      </c>
      <c r="E273" s="872">
        <v>41.3</v>
      </c>
      <c r="F273" s="367">
        <v>74.150000000000006</v>
      </c>
    </row>
    <row r="274" spans="1:6" ht="15" customHeight="1">
      <c r="A274" s="478" t="s">
        <v>1185</v>
      </c>
      <c r="B274" s="57" t="s">
        <v>157</v>
      </c>
      <c r="C274" s="338">
        <v>26.85</v>
      </c>
      <c r="D274" s="338">
        <v>33.5</v>
      </c>
      <c r="E274" s="872">
        <v>78.399999999999991</v>
      </c>
      <c r="F274" s="369">
        <v>103.3</v>
      </c>
    </row>
    <row r="275" spans="1:6" ht="15.75" customHeight="1">
      <c r="A275" s="478" t="s">
        <v>1186</v>
      </c>
      <c r="B275" s="57" t="s">
        <v>157</v>
      </c>
      <c r="C275" s="338">
        <v>40.150000000000006</v>
      </c>
      <c r="D275" s="338">
        <v>49.1</v>
      </c>
      <c r="E275" s="872">
        <v>92.95</v>
      </c>
      <c r="F275" s="369">
        <v>144.80000000000001</v>
      </c>
    </row>
    <row r="276" spans="1:6" ht="15" customHeight="1">
      <c r="A276" s="478" t="s">
        <v>1187</v>
      </c>
      <c r="B276" s="57" t="s">
        <v>157</v>
      </c>
      <c r="C276" s="338">
        <v>54.7</v>
      </c>
      <c r="D276" s="338">
        <v>67.25</v>
      </c>
      <c r="E276" s="872">
        <v>157.44999999999999</v>
      </c>
      <c r="F276" s="369">
        <v>218.9</v>
      </c>
    </row>
    <row r="277" spans="1:6" ht="15" customHeight="1">
      <c r="A277" s="478" t="s">
        <v>1188</v>
      </c>
      <c r="B277" s="57" t="s">
        <v>157</v>
      </c>
      <c r="C277" s="338">
        <v>73.2</v>
      </c>
      <c r="D277" s="338">
        <v>88.600000000000009</v>
      </c>
      <c r="E277" s="872">
        <v>180.95</v>
      </c>
      <c r="F277" s="369">
        <v>293.14999999999998</v>
      </c>
    </row>
    <row r="278" spans="1:6" ht="15" customHeight="1">
      <c r="A278" s="478" t="s">
        <v>1189</v>
      </c>
      <c r="B278" s="57" t="s">
        <v>157</v>
      </c>
      <c r="C278" s="338">
        <v>113.7</v>
      </c>
      <c r="D278" s="338">
        <v>127.35000000000001</v>
      </c>
      <c r="E278" s="872">
        <v>322</v>
      </c>
      <c r="F278" s="369">
        <v>475.85</v>
      </c>
    </row>
    <row r="279" spans="1:6">
      <c r="A279" s="478" t="s">
        <v>1379</v>
      </c>
      <c r="B279" s="57" t="s">
        <v>157</v>
      </c>
      <c r="C279" s="338">
        <v>200.4</v>
      </c>
      <c r="D279" s="338">
        <v>211.05</v>
      </c>
      <c r="E279" s="370"/>
      <c r="F279" s="367">
        <v>999.6</v>
      </c>
    </row>
    <row r="280" spans="1:6">
      <c r="A280" s="478" t="s">
        <v>1380</v>
      </c>
      <c r="B280" s="57" t="s">
        <v>157</v>
      </c>
      <c r="C280" s="338">
        <v>277.55</v>
      </c>
      <c r="D280" s="338">
        <v>292.15000000000003</v>
      </c>
      <c r="E280" s="370"/>
      <c r="F280" s="367">
        <v>1399.45</v>
      </c>
    </row>
    <row r="281" spans="1:6" ht="15" customHeight="1" thickBot="1">
      <c r="A281" s="479" t="s">
        <v>1381</v>
      </c>
      <c r="B281" s="59" t="s">
        <v>157</v>
      </c>
      <c r="C281" s="341">
        <v>462.5</v>
      </c>
      <c r="D281" s="341">
        <v>486.65000000000003</v>
      </c>
      <c r="E281" s="480"/>
      <c r="F281" s="368">
        <v>2647.85</v>
      </c>
    </row>
    <row r="282" spans="1:6" ht="16.5" customHeight="1"/>
    <row r="283" spans="1:6" ht="15" customHeight="1" thickBot="1"/>
    <row r="284" spans="1:6" ht="33" customHeight="1">
      <c r="A284" s="1420" t="s">
        <v>360</v>
      </c>
      <c r="B284" s="1421"/>
      <c r="C284" s="1421"/>
      <c r="D284" s="1421"/>
      <c r="E284" s="1421"/>
      <c r="F284" s="1422"/>
    </row>
    <row r="285" spans="1:6" ht="15.75" thickBot="1">
      <c r="A285" s="1423"/>
      <c r="B285" s="1424"/>
      <c r="C285" s="1424"/>
      <c r="D285" s="1424"/>
      <c r="E285" s="1424"/>
      <c r="F285" s="1425"/>
    </row>
    <row r="286" spans="1:6" ht="19.5" customHeight="1">
      <c r="A286" s="1213" t="s">
        <v>76</v>
      </c>
      <c r="B286" s="1410" t="s">
        <v>152</v>
      </c>
      <c r="C286" s="1431" t="s">
        <v>1091</v>
      </c>
      <c r="D286" s="1431" t="s">
        <v>1178</v>
      </c>
      <c r="E286" s="1412" t="s">
        <v>357</v>
      </c>
      <c r="F286" s="1429" t="s">
        <v>377</v>
      </c>
    </row>
    <row r="287" spans="1:6" ht="15.75" customHeight="1" thickBot="1">
      <c r="A287" s="1214"/>
      <c r="B287" s="1411"/>
      <c r="C287" s="1432"/>
      <c r="D287" s="1432"/>
      <c r="E287" s="1413"/>
      <c r="F287" s="1430"/>
    </row>
    <row r="288" spans="1:6" ht="15" customHeight="1">
      <c r="A288" s="476" t="s">
        <v>1212</v>
      </c>
      <c r="B288" s="58" t="s">
        <v>157</v>
      </c>
      <c r="C288" s="58"/>
      <c r="D288" s="242"/>
      <c r="E288" s="844" t="s">
        <v>5</v>
      </c>
      <c r="F288" s="749">
        <v>49.1</v>
      </c>
    </row>
    <row r="289" spans="1:6">
      <c r="A289" s="478" t="s">
        <v>1213</v>
      </c>
      <c r="B289" s="57" t="s">
        <v>157</v>
      </c>
      <c r="C289" s="241"/>
      <c r="D289" s="241"/>
      <c r="E289" s="695" t="s">
        <v>5</v>
      </c>
      <c r="F289" s="367">
        <v>49.25</v>
      </c>
    </row>
    <row r="290" spans="1:6">
      <c r="A290" s="478" t="s">
        <v>1214</v>
      </c>
      <c r="B290" s="57" t="s">
        <v>157</v>
      </c>
      <c r="C290" s="338">
        <v>13.700000000000001</v>
      </c>
      <c r="D290" s="338">
        <v>20.200000000000003</v>
      </c>
      <c r="E290" s="370">
        <v>47.9</v>
      </c>
      <c r="F290" s="367">
        <v>56.5</v>
      </c>
    </row>
    <row r="291" spans="1:6">
      <c r="A291" s="478" t="s">
        <v>1215</v>
      </c>
      <c r="B291" s="57" t="s">
        <v>157</v>
      </c>
      <c r="C291" s="338">
        <v>19.650000000000002</v>
      </c>
      <c r="D291" s="338">
        <v>25.150000000000002</v>
      </c>
      <c r="E291" s="845">
        <v>44.7</v>
      </c>
      <c r="F291" s="367">
        <v>77.95</v>
      </c>
    </row>
    <row r="292" spans="1:6">
      <c r="A292" s="478" t="s">
        <v>1216</v>
      </c>
      <c r="B292" s="57" t="s">
        <v>157</v>
      </c>
      <c r="C292" s="338">
        <v>28.55</v>
      </c>
      <c r="D292" s="338">
        <v>35.950000000000003</v>
      </c>
      <c r="E292" s="845">
        <v>97.05</v>
      </c>
      <c r="F292" s="369">
        <v>86.9</v>
      </c>
    </row>
    <row r="293" spans="1:6" ht="15" customHeight="1">
      <c r="A293" s="478" t="s">
        <v>1217</v>
      </c>
      <c r="B293" s="57" t="s">
        <v>157</v>
      </c>
      <c r="C293" s="338">
        <v>37.550000000000004</v>
      </c>
      <c r="D293" s="338">
        <v>46.1</v>
      </c>
      <c r="E293" s="845">
        <v>148.35</v>
      </c>
      <c r="F293" s="369">
        <v>116.3</v>
      </c>
    </row>
    <row r="294" spans="1:6" ht="15.75" customHeight="1">
      <c r="A294" s="478" t="s">
        <v>1218</v>
      </c>
      <c r="B294" s="57" t="s">
        <v>157</v>
      </c>
      <c r="C294" s="338">
        <v>48.800000000000004</v>
      </c>
      <c r="D294" s="338">
        <v>61.800000000000004</v>
      </c>
      <c r="E294" s="370">
        <v>194.3</v>
      </c>
      <c r="F294" s="369">
        <v>156.4</v>
      </c>
    </row>
    <row r="295" spans="1:6" ht="15" customHeight="1">
      <c r="A295" s="478" t="s">
        <v>1219</v>
      </c>
      <c r="B295" s="57" t="s">
        <v>157</v>
      </c>
      <c r="C295" s="338">
        <v>73.8</v>
      </c>
      <c r="D295" s="338">
        <v>90.15</v>
      </c>
      <c r="E295" s="370">
        <v>288.14999999999998</v>
      </c>
      <c r="F295" s="369">
        <v>233.55</v>
      </c>
    </row>
    <row r="296" spans="1:6">
      <c r="A296" s="478" t="s">
        <v>1382</v>
      </c>
      <c r="B296" s="57" t="s">
        <v>157</v>
      </c>
      <c r="C296" s="338">
        <v>154.10000000000002</v>
      </c>
      <c r="D296" s="338">
        <v>162.20000000000002</v>
      </c>
      <c r="E296" s="370"/>
      <c r="F296" s="367">
        <v>569.75</v>
      </c>
    </row>
    <row r="297" spans="1:6">
      <c r="A297" s="478" t="s">
        <v>1383</v>
      </c>
      <c r="B297" s="57" t="s">
        <v>157</v>
      </c>
      <c r="C297" s="338">
        <v>215.8</v>
      </c>
      <c r="D297" s="338">
        <v>227.05</v>
      </c>
      <c r="E297" s="370"/>
      <c r="F297" s="367">
        <v>787.85</v>
      </c>
    </row>
    <row r="298" spans="1:6" ht="15" customHeight="1" thickBot="1">
      <c r="A298" s="479" t="s">
        <v>1384</v>
      </c>
      <c r="B298" s="59" t="s">
        <v>157</v>
      </c>
      <c r="C298" s="341">
        <v>385.35</v>
      </c>
      <c r="D298" s="341">
        <v>405.55</v>
      </c>
      <c r="E298" s="480"/>
      <c r="F298" s="372">
        <v>1468.5</v>
      </c>
    </row>
    <row r="299" spans="1:6" ht="15.75" customHeight="1"/>
    <row r="300" spans="1:6" ht="15" customHeight="1" thickBot="1"/>
    <row r="301" spans="1:6" ht="33" customHeight="1">
      <c r="A301" s="1326" t="s">
        <v>922</v>
      </c>
      <c r="B301" s="1327"/>
      <c r="C301" s="1327"/>
      <c r="D301" s="1327"/>
      <c r="E301" s="1328"/>
    </row>
    <row r="302" spans="1:6" ht="15.75" thickBot="1">
      <c r="A302" s="1329"/>
      <c r="B302" s="1330"/>
      <c r="C302" s="1330"/>
      <c r="D302" s="1330"/>
      <c r="E302" s="1331"/>
    </row>
    <row r="303" spans="1:6" ht="16.5" customHeight="1">
      <c r="A303" s="1376" t="s">
        <v>76</v>
      </c>
      <c r="B303" s="1431" t="s">
        <v>152</v>
      </c>
      <c r="C303" s="1464" t="s">
        <v>923</v>
      </c>
      <c r="D303" s="1464" t="s">
        <v>1193</v>
      </c>
      <c r="E303" s="1418" t="s">
        <v>377</v>
      </c>
    </row>
    <row r="304" spans="1:6" ht="21" customHeight="1" thickBot="1">
      <c r="A304" s="1377"/>
      <c r="B304" s="1432"/>
      <c r="C304" s="1465"/>
      <c r="D304" s="1465"/>
      <c r="E304" s="1419"/>
    </row>
    <row r="305" spans="1:9" ht="16.5" customHeight="1">
      <c r="A305" s="609" t="s">
        <v>924</v>
      </c>
      <c r="B305" s="58" t="s">
        <v>157</v>
      </c>
      <c r="C305" s="797" t="s">
        <v>5</v>
      </c>
      <c r="D305" s="344"/>
      <c r="E305" s="748">
        <v>66.849999999999994</v>
      </c>
    </row>
    <row r="306" spans="1:9">
      <c r="A306" s="610" t="s">
        <v>925</v>
      </c>
      <c r="B306" s="57" t="s">
        <v>157</v>
      </c>
      <c r="C306" s="796" t="s">
        <v>5</v>
      </c>
      <c r="D306" s="342"/>
      <c r="E306" s="369">
        <v>90.75</v>
      </c>
    </row>
    <row r="307" spans="1:9" s="8" customFormat="1">
      <c r="A307" s="610" t="s">
        <v>926</v>
      </c>
      <c r="B307" s="57" t="s">
        <v>157</v>
      </c>
      <c r="C307" s="338">
        <v>34</v>
      </c>
      <c r="D307" s="338">
        <v>41.800000000000004</v>
      </c>
      <c r="E307" s="367">
        <v>146.80000000000001</v>
      </c>
      <c r="F307"/>
      <c r="G307"/>
      <c r="H307"/>
      <c r="I307"/>
    </row>
    <row r="308" spans="1:9" s="8" customFormat="1">
      <c r="A308" s="610" t="s">
        <v>927</v>
      </c>
      <c r="B308" s="57" t="s">
        <v>157</v>
      </c>
      <c r="C308" s="338">
        <v>52.400000000000006</v>
      </c>
      <c r="D308" s="338">
        <v>63.650000000000006</v>
      </c>
      <c r="E308" s="369">
        <v>183.25</v>
      </c>
      <c r="F308"/>
      <c r="G308"/>
      <c r="H308"/>
      <c r="I308"/>
    </row>
    <row r="309" spans="1:9" s="8" customFormat="1">
      <c r="A309" s="610" t="s">
        <v>928</v>
      </c>
      <c r="B309" s="57" t="s">
        <v>157</v>
      </c>
      <c r="C309" s="338">
        <v>82.4</v>
      </c>
      <c r="D309" s="338">
        <v>102.7</v>
      </c>
      <c r="E309" s="369">
        <v>324.05</v>
      </c>
      <c r="F309" s="608"/>
      <c r="G309"/>
      <c r="H309"/>
      <c r="I309"/>
    </row>
    <row r="310" spans="1:9" s="8" customFormat="1">
      <c r="A310" s="610" t="s">
        <v>929</v>
      </c>
      <c r="B310" s="57" t="s">
        <v>157</v>
      </c>
      <c r="C310" s="338">
        <v>124.2</v>
      </c>
      <c r="D310" s="338">
        <v>134.45000000000002</v>
      </c>
      <c r="E310" s="369">
        <v>439.05</v>
      </c>
      <c r="F310" s="608"/>
      <c r="G310"/>
      <c r="H310"/>
      <c r="I310"/>
    </row>
    <row r="311" spans="1:9" s="8" customFormat="1">
      <c r="A311" s="610" t="s">
        <v>930</v>
      </c>
      <c r="B311" s="57" t="s">
        <v>157</v>
      </c>
      <c r="C311" s="338">
        <v>166.55</v>
      </c>
      <c r="D311" s="338">
        <v>212.85000000000002</v>
      </c>
      <c r="E311" s="367">
        <v>702.35</v>
      </c>
      <c r="F311" s="608"/>
      <c r="G311"/>
      <c r="H311"/>
      <c r="I311"/>
    </row>
    <row r="312" spans="1:9" s="8" customFormat="1">
      <c r="A312" s="610" t="s">
        <v>931</v>
      </c>
      <c r="B312" s="57" t="s">
        <v>157</v>
      </c>
      <c r="C312" s="338">
        <v>236.65</v>
      </c>
      <c r="D312" s="338">
        <v>284</v>
      </c>
      <c r="E312" s="369">
        <v>945.6</v>
      </c>
      <c r="F312"/>
      <c r="G312"/>
      <c r="H312"/>
      <c r="I312"/>
    </row>
    <row r="313" spans="1:9" s="8" customFormat="1">
      <c r="A313" s="610" t="s">
        <v>1190</v>
      </c>
      <c r="B313" s="246" t="s">
        <v>157</v>
      </c>
      <c r="C313" s="338">
        <v>481.6</v>
      </c>
      <c r="D313" s="338">
        <v>870.5</v>
      </c>
      <c r="E313" s="369">
        <v>1799.5</v>
      </c>
      <c r="F313"/>
      <c r="G313"/>
      <c r="H313"/>
      <c r="I313"/>
    </row>
    <row r="314" spans="1:9" s="8" customFormat="1">
      <c r="A314" s="610" t="s">
        <v>1191</v>
      </c>
      <c r="B314" s="57" t="s">
        <v>157</v>
      </c>
      <c r="C314" s="338">
        <v>677.7</v>
      </c>
      <c r="D314" s="373">
        <v>1141.8499999999999</v>
      </c>
      <c r="E314" s="367">
        <v>2903.1</v>
      </c>
      <c r="F314"/>
      <c r="G314"/>
      <c r="H314"/>
      <c r="I314"/>
    </row>
    <row r="315" spans="1:9" s="8" customFormat="1" ht="15.75" thickBot="1">
      <c r="A315" s="611" t="s">
        <v>1192</v>
      </c>
      <c r="B315" s="59" t="s">
        <v>157</v>
      </c>
      <c r="C315" s="619">
        <v>1905.4</v>
      </c>
      <c r="D315" s="619">
        <v>1962.55</v>
      </c>
      <c r="E315" s="372">
        <v>4895.5</v>
      </c>
      <c r="F315"/>
      <c r="G315"/>
      <c r="H315"/>
      <c r="I315"/>
    </row>
    <row r="316" spans="1:9" s="8" customFormat="1">
      <c r="A316"/>
      <c r="B316"/>
      <c r="C316"/>
      <c r="D316"/>
      <c r="E316"/>
      <c r="F316"/>
      <c r="G316"/>
      <c r="H316"/>
      <c r="I316"/>
    </row>
    <row r="317" spans="1:9" s="8" customFormat="1" ht="15.75" thickBot="1">
      <c r="A317"/>
      <c r="B317"/>
      <c r="C317"/>
      <c r="D317"/>
      <c r="E317"/>
      <c r="F317"/>
      <c r="G317"/>
      <c r="H317"/>
      <c r="I317"/>
    </row>
    <row r="318" spans="1:9" ht="15" customHeight="1">
      <c r="A318" s="1326" t="s">
        <v>932</v>
      </c>
      <c r="B318" s="1327"/>
      <c r="C318" s="1327"/>
      <c r="D318" s="1327"/>
      <c r="E318" s="1328"/>
    </row>
    <row r="319" spans="1:9" ht="22.5" customHeight="1" thickBot="1">
      <c r="A319" s="1329"/>
      <c r="B319" s="1330"/>
      <c r="C319" s="1330"/>
      <c r="D319" s="1330"/>
      <c r="E319" s="1331"/>
      <c r="G319" s="8"/>
      <c r="H319" s="8"/>
      <c r="I319" s="8"/>
    </row>
    <row r="320" spans="1:9" ht="15" customHeight="1">
      <c r="A320" s="1376" t="s">
        <v>76</v>
      </c>
      <c r="B320" s="1416" t="s">
        <v>152</v>
      </c>
      <c r="C320" s="1464" t="s">
        <v>1091</v>
      </c>
      <c r="D320" s="1464" t="s">
        <v>1199</v>
      </c>
      <c r="E320" s="1418" t="s">
        <v>377</v>
      </c>
      <c r="G320" s="8"/>
      <c r="H320" s="8"/>
      <c r="I320" s="8"/>
    </row>
    <row r="321" spans="1:9" ht="15.75" thickBot="1">
      <c r="A321" s="1377"/>
      <c r="B321" s="1417"/>
      <c r="C321" s="1465"/>
      <c r="D321" s="1465"/>
      <c r="E321" s="1419"/>
      <c r="G321" s="8"/>
      <c r="H321" s="8"/>
      <c r="I321" s="8"/>
    </row>
    <row r="322" spans="1:9">
      <c r="A322" s="346" t="s">
        <v>933</v>
      </c>
      <c r="B322" s="779" t="s">
        <v>157</v>
      </c>
      <c r="C322" s="336">
        <v>58.25</v>
      </c>
      <c r="D322" s="336">
        <v>71.95</v>
      </c>
      <c r="E322" s="793">
        <v>183</v>
      </c>
      <c r="G322" s="8"/>
      <c r="H322" s="8"/>
      <c r="I322" s="8"/>
    </row>
    <row r="323" spans="1:9" ht="18" customHeight="1">
      <c r="A323" s="347" t="s">
        <v>934</v>
      </c>
      <c r="B323" s="57" t="s">
        <v>157</v>
      </c>
      <c r="C323" s="338">
        <v>79.5</v>
      </c>
      <c r="D323" s="338">
        <v>109.7</v>
      </c>
      <c r="E323" s="374">
        <v>293.55</v>
      </c>
      <c r="G323" s="8"/>
      <c r="H323" s="8"/>
      <c r="I323" s="8"/>
    </row>
    <row r="324" spans="1:9" ht="16.5" customHeight="1">
      <c r="A324" s="347" t="s">
        <v>935</v>
      </c>
      <c r="B324" s="57" t="s">
        <v>157</v>
      </c>
      <c r="C324" s="338">
        <v>81.5</v>
      </c>
      <c r="D324" s="338">
        <v>111.5</v>
      </c>
      <c r="E324" s="374">
        <v>336.6</v>
      </c>
      <c r="F324" s="8"/>
      <c r="G324" s="8"/>
      <c r="H324" s="8"/>
      <c r="I324" s="8"/>
    </row>
    <row r="325" spans="1:9" ht="15.75" customHeight="1">
      <c r="A325" s="347" t="s">
        <v>1194</v>
      </c>
      <c r="B325" s="57" t="s">
        <v>157</v>
      </c>
      <c r="C325" s="338">
        <v>136.4</v>
      </c>
      <c r="D325" s="338">
        <v>165.1</v>
      </c>
      <c r="E325" s="374"/>
      <c r="F325" s="8"/>
      <c r="G325" s="8"/>
      <c r="H325" s="8"/>
      <c r="I325" s="8"/>
    </row>
    <row r="326" spans="1:9">
      <c r="A326" s="347" t="s">
        <v>936</v>
      </c>
      <c r="B326" s="57" t="s">
        <v>157</v>
      </c>
      <c r="C326" s="338">
        <v>149.1</v>
      </c>
      <c r="D326" s="338">
        <v>181.4</v>
      </c>
      <c r="E326" s="374">
        <v>435.7</v>
      </c>
      <c r="F326" s="8"/>
      <c r="G326" s="8"/>
      <c r="H326" s="8"/>
      <c r="I326" s="8"/>
    </row>
    <row r="327" spans="1:9">
      <c r="A327" s="347" t="s">
        <v>937</v>
      </c>
      <c r="B327" s="57" t="s">
        <v>157</v>
      </c>
      <c r="C327" s="338">
        <v>155.70000000000002</v>
      </c>
      <c r="D327" s="338">
        <v>190.25</v>
      </c>
      <c r="E327" s="374">
        <v>494.35</v>
      </c>
      <c r="F327" s="8"/>
      <c r="G327" s="8"/>
      <c r="H327" s="8"/>
      <c r="I327" s="8"/>
    </row>
    <row r="328" spans="1:9">
      <c r="A328" s="347" t="s">
        <v>1195</v>
      </c>
      <c r="B328" s="57" t="s">
        <v>157</v>
      </c>
      <c r="C328" s="338">
        <v>182.05</v>
      </c>
      <c r="D328" s="338">
        <v>198.70000000000002</v>
      </c>
      <c r="E328" s="374"/>
      <c r="F328" s="8"/>
      <c r="G328" s="8"/>
      <c r="H328" s="8"/>
      <c r="I328" s="8"/>
    </row>
    <row r="329" spans="1:9">
      <c r="A329" s="347" t="s">
        <v>1196</v>
      </c>
      <c r="B329" s="57" t="s">
        <v>157</v>
      </c>
      <c r="C329" s="338">
        <v>190</v>
      </c>
      <c r="D329" s="338">
        <v>202.05</v>
      </c>
      <c r="E329" s="374"/>
      <c r="F329" s="8"/>
      <c r="G329" s="8"/>
      <c r="H329" s="8"/>
      <c r="I329" s="8"/>
    </row>
    <row r="330" spans="1:9">
      <c r="A330" s="347" t="s">
        <v>938</v>
      </c>
      <c r="B330" s="57" t="s">
        <v>157</v>
      </c>
      <c r="C330" s="338">
        <v>202.70000000000002</v>
      </c>
      <c r="D330" s="338">
        <v>215.45000000000002</v>
      </c>
      <c r="E330" s="374">
        <v>535.9</v>
      </c>
      <c r="F330" s="8"/>
    </row>
    <row r="331" spans="1:9" ht="15" customHeight="1">
      <c r="A331" s="347" t="s">
        <v>939</v>
      </c>
      <c r="B331" s="57" t="s">
        <v>157</v>
      </c>
      <c r="C331" s="338">
        <v>204.25</v>
      </c>
      <c r="D331" s="338">
        <v>229.85000000000002</v>
      </c>
      <c r="E331" s="374">
        <v>635.5</v>
      </c>
      <c r="F331" s="8"/>
    </row>
    <row r="332" spans="1:9" ht="18.75" customHeight="1">
      <c r="A332" s="347" t="s">
        <v>1197</v>
      </c>
      <c r="B332" s="295" t="s">
        <v>157</v>
      </c>
      <c r="C332" s="338">
        <v>270.45</v>
      </c>
      <c r="D332" s="338">
        <v>281.95</v>
      </c>
      <c r="E332" s="374"/>
      <c r="F332" s="8"/>
    </row>
    <row r="333" spans="1:9" ht="15" customHeight="1">
      <c r="A333" s="347" t="s">
        <v>1198</v>
      </c>
      <c r="B333" s="57" t="s">
        <v>157</v>
      </c>
      <c r="C333" s="338">
        <v>271.05</v>
      </c>
      <c r="D333" s="338">
        <v>295.7</v>
      </c>
      <c r="E333" s="374"/>
      <c r="F333" s="8"/>
    </row>
    <row r="334" spans="1:9">
      <c r="A334" s="347" t="s">
        <v>940</v>
      </c>
      <c r="B334" s="57" t="s">
        <v>157</v>
      </c>
      <c r="C334" s="338">
        <v>289.05</v>
      </c>
      <c r="D334" s="338">
        <v>303.60000000000002</v>
      </c>
      <c r="E334" s="374">
        <v>769.9</v>
      </c>
      <c r="F334" s="8"/>
    </row>
    <row r="335" spans="1:9">
      <c r="A335" s="347" t="s">
        <v>941</v>
      </c>
      <c r="B335" s="57" t="s">
        <v>157</v>
      </c>
      <c r="C335" s="338">
        <v>290.95</v>
      </c>
      <c r="D335" s="338">
        <v>336.90000000000003</v>
      </c>
      <c r="E335" s="374">
        <v>831</v>
      </c>
      <c r="F335" s="608"/>
    </row>
    <row r="336" spans="1:9" ht="16.5" customHeight="1" thickBot="1">
      <c r="A336" s="348" t="s">
        <v>942</v>
      </c>
      <c r="B336" s="59" t="s">
        <v>157</v>
      </c>
      <c r="C336" s="341">
        <v>289.15000000000003</v>
      </c>
      <c r="D336" s="341">
        <v>343.05</v>
      </c>
      <c r="E336" s="792">
        <v>916.45</v>
      </c>
      <c r="F336" s="608"/>
    </row>
    <row r="337" spans="1:6" ht="27.75" customHeight="1" thickBot="1">
      <c r="A337" s="8"/>
      <c r="B337" s="8"/>
      <c r="C337" s="8"/>
      <c r="D337" s="8"/>
      <c r="E337" s="8"/>
    </row>
    <row r="338" spans="1:6" ht="24" customHeight="1">
      <c r="A338" s="1442" t="s">
        <v>943</v>
      </c>
      <c r="B338" s="1443"/>
      <c r="C338" s="1443"/>
      <c r="D338" s="1443"/>
      <c r="E338" s="1444"/>
    </row>
    <row r="339" spans="1:6" ht="24" customHeight="1" thickBot="1">
      <c r="A339" s="1445"/>
      <c r="B339" s="1446"/>
      <c r="C339" s="1446"/>
      <c r="D339" s="1446"/>
      <c r="E339" s="1447"/>
    </row>
    <row r="340" spans="1:6" ht="28.5">
      <c r="A340" s="229" t="s">
        <v>76</v>
      </c>
      <c r="B340" s="589" t="s">
        <v>152</v>
      </c>
      <c r="C340" s="589" t="s">
        <v>1091</v>
      </c>
      <c r="D340" s="115" t="s">
        <v>1200</v>
      </c>
      <c r="E340" s="590" t="s">
        <v>377</v>
      </c>
    </row>
    <row r="341" spans="1:6" ht="15.75" thickBot="1">
      <c r="A341" s="587"/>
      <c r="B341" s="588"/>
      <c r="C341" s="588"/>
      <c r="D341" s="595"/>
      <c r="E341" s="591"/>
    </row>
    <row r="342" spans="1:6">
      <c r="A342" s="609" t="s">
        <v>944</v>
      </c>
      <c r="B342" s="58" t="s">
        <v>157</v>
      </c>
      <c r="C342" s="242"/>
      <c r="D342" s="242"/>
      <c r="E342" s="748">
        <v>86.4</v>
      </c>
    </row>
    <row r="343" spans="1:6">
      <c r="A343" s="610" t="s">
        <v>945</v>
      </c>
      <c r="B343" s="57" t="s">
        <v>157</v>
      </c>
      <c r="C343" s="241"/>
      <c r="D343" s="241"/>
      <c r="E343" s="554">
        <v>125</v>
      </c>
    </row>
    <row r="344" spans="1:6">
      <c r="A344" s="610" t="s">
        <v>946</v>
      </c>
      <c r="B344" s="57" t="s">
        <v>157</v>
      </c>
      <c r="C344" s="338">
        <v>73.7</v>
      </c>
      <c r="D344" s="338">
        <v>99.75</v>
      </c>
      <c r="E344" s="554">
        <v>190</v>
      </c>
    </row>
    <row r="345" spans="1:6">
      <c r="A345" s="610" t="s">
        <v>947</v>
      </c>
      <c r="B345" s="57" t="s">
        <v>157</v>
      </c>
      <c r="C345" s="338">
        <v>92.300000000000011</v>
      </c>
      <c r="D345" s="338">
        <v>130</v>
      </c>
      <c r="E345" s="554">
        <v>263.55</v>
      </c>
    </row>
    <row r="346" spans="1:6">
      <c r="A346" s="610" t="s">
        <v>948</v>
      </c>
      <c r="B346" s="57" t="s">
        <v>157</v>
      </c>
      <c r="C346" s="338">
        <v>141.1</v>
      </c>
      <c r="D346" s="338">
        <v>155.70000000000002</v>
      </c>
      <c r="E346" s="555">
        <v>389.1</v>
      </c>
    </row>
    <row r="347" spans="1:6">
      <c r="A347" s="610" t="s">
        <v>949</v>
      </c>
      <c r="B347" s="57" t="s">
        <v>157</v>
      </c>
      <c r="C347" s="338">
        <v>228.55</v>
      </c>
      <c r="D347" s="338">
        <v>237.8</v>
      </c>
      <c r="E347" s="367">
        <v>698.55</v>
      </c>
      <c r="F347" s="608"/>
    </row>
    <row r="348" spans="1:6">
      <c r="A348" s="610" t="s">
        <v>950</v>
      </c>
      <c r="B348" s="57" t="s">
        <v>157</v>
      </c>
      <c r="C348" s="338">
        <v>309.05</v>
      </c>
      <c r="D348" s="338">
        <v>318.35000000000002</v>
      </c>
      <c r="E348" s="367">
        <v>866.35</v>
      </c>
      <c r="F348" s="608"/>
    </row>
    <row r="349" spans="1:6" ht="15.75" thickBot="1">
      <c r="A349" s="611" t="s">
        <v>951</v>
      </c>
      <c r="B349" s="59" t="s">
        <v>157</v>
      </c>
      <c r="C349" s="341">
        <v>453.65000000000003</v>
      </c>
      <c r="D349" s="341">
        <v>609.95000000000005</v>
      </c>
      <c r="E349" s="751">
        <v>1153.5</v>
      </c>
      <c r="F349" s="608"/>
    </row>
    <row r="350" spans="1:6" ht="15.75" thickBot="1">
      <c r="A350" s="614"/>
      <c r="B350" s="613"/>
      <c r="C350" s="8"/>
      <c r="D350" s="8"/>
      <c r="E350" s="8"/>
    </row>
    <row r="351" spans="1:6" ht="16.5" customHeight="1">
      <c r="A351" s="1326" t="s">
        <v>952</v>
      </c>
      <c r="B351" s="1327"/>
      <c r="C351" s="1327"/>
      <c r="D351" s="1327"/>
      <c r="E351" s="1328"/>
    </row>
    <row r="352" spans="1:6" ht="24.75" customHeight="1" thickBot="1">
      <c r="A352" s="1329"/>
      <c r="B352" s="1330"/>
      <c r="C352" s="1330"/>
      <c r="D352" s="1330"/>
      <c r="E352" s="1331"/>
    </row>
    <row r="353" spans="1:5" ht="28.5" customHeight="1">
      <c r="A353" s="1376" t="s">
        <v>76</v>
      </c>
      <c r="B353" s="1431" t="s">
        <v>152</v>
      </c>
      <c r="C353" s="1431" t="s">
        <v>1091</v>
      </c>
      <c r="D353" s="1431" t="s">
        <v>1178</v>
      </c>
      <c r="E353" s="1418" t="s">
        <v>377</v>
      </c>
    </row>
    <row r="354" spans="1:5" ht="15.75" thickBot="1">
      <c r="A354" s="1377"/>
      <c r="B354" s="1432"/>
      <c r="C354" s="1432"/>
      <c r="D354" s="1432"/>
      <c r="E354" s="1419"/>
    </row>
    <row r="355" spans="1:5">
      <c r="A355" s="625" t="s">
        <v>953</v>
      </c>
      <c r="B355" s="58" t="s">
        <v>157</v>
      </c>
      <c r="C355" s="242"/>
      <c r="D355" s="242"/>
      <c r="E355" s="366">
        <v>54.05</v>
      </c>
    </row>
    <row r="356" spans="1:5">
      <c r="A356" s="624" t="s">
        <v>954</v>
      </c>
      <c r="B356" s="57" t="s">
        <v>157</v>
      </c>
      <c r="C356" s="241"/>
      <c r="D356" s="241"/>
      <c r="E356" s="369">
        <v>68.400000000000006</v>
      </c>
    </row>
    <row r="357" spans="1:5">
      <c r="A357" s="624" t="s">
        <v>955</v>
      </c>
      <c r="B357" s="57" t="s">
        <v>157</v>
      </c>
      <c r="C357" s="241"/>
      <c r="D357" s="241"/>
      <c r="E357" s="369">
        <v>68.55</v>
      </c>
    </row>
    <row r="358" spans="1:5">
      <c r="A358" s="624" t="s">
        <v>956</v>
      </c>
      <c r="B358" s="57" t="s">
        <v>157</v>
      </c>
      <c r="C358" s="241"/>
      <c r="D358" s="241"/>
      <c r="E358" s="367">
        <v>96.55</v>
      </c>
    </row>
    <row r="359" spans="1:5">
      <c r="A359" s="624" t="s">
        <v>957</v>
      </c>
      <c r="B359" s="57" t="s">
        <v>157</v>
      </c>
      <c r="C359" s="241"/>
      <c r="D359" s="241"/>
      <c r="E359" s="367">
        <v>101.1</v>
      </c>
    </row>
    <row r="360" spans="1:5">
      <c r="A360" s="624" t="s">
        <v>958</v>
      </c>
      <c r="B360" s="57" t="s">
        <v>157</v>
      </c>
      <c r="C360" s="338">
        <v>27.1</v>
      </c>
      <c r="D360" s="338">
        <v>29.650000000000002</v>
      </c>
      <c r="E360" s="369">
        <v>82.05</v>
      </c>
    </row>
    <row r="361" spans="1:5">
      <c r="A361" s="624" t="s">
        <v>959</v>
      </c>
      <c r="B361" s="57" t="s">
        <v>157</v>
      </c>
      <c r="C361" s="338" t="s">
        <v>1181</v>
      </c>
      <c r="D361" s="345" t="s">
        <v>1181</v>
      </c>
      <c r="E361" s="369">
        <v>136.15</v>
      </c>
    </row>
    <row r="362" spans="1:5">
      <c r="A362" s="624" t="s">
        <v>960</v>
      </c>
      <c r="B362" s="57" t="s">
        <v>157</v>
      </c>
      <c r="C362" s="338" t="s">
        <v>1181</v>
      </c>
      <c r="D362" s="345" t="s">
        <v>1181</v>
      </c>
      <c r="E362" s="367">
        <v>131.30000000000001</v>
      </c>
    </row>
    <row r="363" spans="1:5">
      <c r="A363" s="624" t="s">
        <v>961</v>
      </c>
      <c r="B363" s="57" t="s">
        <v>157</v>
      </c>
      <c r="C363" s="338">
        <v>39.85</v>
      </c>
      <c r="D363" s="338">
        <v>42.1</v>
      </c>
      <c r="E363" s="369">
        <v>131.44999999999999</v>
      </c>
    </row>
    <row r="364" spans="1:5">
      <c r="A364" s="624" t="s">
        <v>962</v>
      </c>
      <c r="B364" s="57" t="s">
        <v>157</v>
      </c>
      <c r="C364" s="338">
        <v>35.700000000000003</v>
      </c>
      <c r="D364" s="338">
        <v>41.1</v>
      </c>
      <c r="E364" s="369">
        <v>112</v>
      </c>
    </row>
    <row r="365" spans="1:5">
      <c r="A365" s="624" t="s">
        <v>963</v>
      </c>
      <c r="B365" s="57" t="s">
        <v>157</v>
      </c>
      <c r="C365" s="338">
        <v>63.800000000000004</v>
      </c>
      <c r="D365" s="338">
        <v>84.25</v>
      </c>
      <c r="E365" s="367">
        <v>200.15</v>
      </c>
    </row>
    <row r="366" spans="1:5" ht="15" customHeight="1">
      <c r="A366" s="624" t="s">
        <v>964</v>
      </c>
      <c r="B366" s="57" t="s">
        <v>157</v>
      </c>
      <c r="C366" s="338">
        <v>63.800000000000004</v>
      </c>
      <c r="D366" s="338">
        <v>82</v>
      </c>
      <c r="E366" s="369">
        <v>190.75</v>
      </c>
    </row>
    <row r="367" spans="1:5" ht="18.75" customHeight="1">
      <c r="A367" s="624" t="s">
        <v>965</v>
      </c>
      <c r="B367" s="57" t="s">
        <v>157</v>
      </c>
      <c r="C367" s="338">
        <v>63.800000000000004</v>
      </c>
      <c r="D367" s="338">
        <v>79.25</v>
      </c>
      <c r="E367" s="369">
        <v>177.5</v>
      </c>
    </row>
    <row r="368" spans="1:5" ht="15" customHeight="1">
      <c r="A368" s="624" t="s">
        <v>966</v>
      </c>
      <c r="B368" s="57" t="s">
        <v>157</v>
      </c>
      <c r="C368" s="338">
        <v>66.45</v>
      </c>
      <c r="D368" s="338">
        <v>94.5</v>
      </c>
      <c r="E368" s="369">
        <v>249.15</v>
      </c>
    </row>
    <row r="369" spans="1:6">
      <c r="A369" s="624" t="s">
        <v>967</v>
      </c>
      <c r="B369" s="57" t="s">
        <v>157</v>
      </c>
      <c r="C369" s="338">
        <v>74.75</v>
      </c>
      <c r="D369" s="338">
        <v>91.550000000000011</v>
      </c>
      <c r="E369" s="369">
        <v>252.75</v>
      </c>
    </row>
    <row r="370" spans="1:6">
      <c r="A370" s="624" t="s">
        <v>968</v>
      </c>
      <c r="B370" s="57" t="s">
        <v>157</v>
      </c>
      <c r="C370" s="338">
        <v>75.3</v>
      </c>
      <c r="D370" s="338">
        <v>89.1</v>
      </c>
      <c r="E370" s="369">
        <v>253</v>
      </c>
    </row>
    <row r="371" spans="1:6" ht="20.25" customHeight="1">
      <c r="A371" s="624" t="s">
        <v>969</v>
      </c>
      <c r="B371" s="57" t="s">
        <v>157</v>
      </c>
      <c r="C371" s="338">
        <v>74.849999999999994</v>
      </c>
      <c r="D371" s="338">
        <v>85.4</v>
      </c>
      <c r="E371" s="369">
        <v>187.5</v>
      </c>
    </row>
    <row r="372" spans="1:6" ht="18.75" customHeight="1">
      <c r="A372" s="624" t="s">
        <v>970</v>
      </c>
      <c r="B372" s="57" t="s">
        <v>157</v>
      </c>
      <c r="C372" s="338">
        <v>87.350000000000009</v>
      </c>
      <c r="D372" s="338">
        <v>132.05000000000001</v>
      </c>
      <c r="E372" s="369">
        <v>343.20000000000005</v>
      </c>
    </row>
    <row r="373" spans="1:6" ht="18" customHeight="1">
      <c r="A373" s="624" t="s">
        <v>971</v>
      </c>
      <c r="B373" s="57" t="s">
        <v>157</v>
      </c>
      <c r="C373" s="338">
        <v>76.099999999999994</v>
      </c>
      <c r="D373" s="338">
        <v>116.05</v>
      </c>
      <c r="E373" s="369">
        <v>410</v>
      </c>
    </row>
    <row r="374" spans="1:6">
      <c r="A374" s="624" t="s">
        <v>972</v>
      </c>
      <c r="B374" s="57" t="s">
        <v>157</v>
      </c>
      <c r="C374" s="338">
        <v>110.9</v>
      </c>
      <c r="D374" s="338">
        <v>127.65</v>
      </c>
      <c r="E374" s="367">
        <v>410.15</v>
      </c>
    </row>
    <row r="375" spans="1:6">
      <c r="A375" s="624" t="s">
        <v>973</v>
      </c>
      <c r="B375" s="57" t="s">
        <v>157</v>
      </c>
      <c r="C375" s="338">
        <v>110.55000000000001</v>
      </c>
      <c r="D375" s="338">
        <v>125.45</v>
      </c>
      <c r="E375" s="369">
        <v>362.05</v>
      </c>
    </row>
    <row r="376" spans="1:6">
      <c r="A376" s="624" t="s">
        <v>974</v>
      </c>
      <c r="B376" s="57" t="s">
        <v>157</v>
      </c>
      <c r="C376" s="338">
        <v>110.2</v>
      </c>
      <c r="D376" s="338">
        <v>120.35000000000001</v>
      </c>
      <c r="E376" s="369">
        <v>337.1</v>
      </c>
    </row>
    <row r="377" spans="1:6">
      <c r="A377" s="624" t="s">
        <v>1201</v>
      </c>
      <c r="B377" s="246" t="s">
        <v>157</v>
      </c>
      <c r="C377" s="338">
        <v>225.5</v>
      </c>
      <c r="D377" s="338">
        <v>244.5</v>
      </c>
      <c r="E377" s="554"/>
    </row>
    <row r="378" spans="1:6">
      <c r="A378" s="624" t="s">
        <v>1202</v>
      </c>
      <c r="B378" s="57" t="s">
        <v>157</v>
      </c>
      <c r="C378" s="338">
        <v>249.85</v>
      </c>
      <c r="D378" s="338">
        <v>263</v>
      </c>
      <c r="E378" s="367">
        <v>769.7</v>
      </c>
    </row>
    <row r="379" spans="1:6">
      <c r="A379" s="624" t="s">
        <v>1203</v>
      </c>
      <c r="B379" s="57" t="s">
        <v>157</v>
      </c>
      <c r="C379" s="338">
        <v>363.3</v>
      </c>
      <c r="D379" s="338">
        <v>382.15</v>
      </c>
      <c r="E379" s="367">
        <v>1614.45</v>
      </c>
    </row>
    <row r="380" spans="1:6">
      <c r="A380" s="624" t="s">
        <v>1204</v>
      </c>
      <c r="B380" s="246" t="s">
        <v>157</v>
      </c>
      <c r="C380" s="338">
        <v>363.3</v>
      </c>
      <c r="D380" s="338">
        <v>382.15</v>
      </c>
      <c r="E380" s="367">
        <v>1247.5999999999999</v>
      </c>
    </row>
    <row r="381" spans="1:6">
      <c r="A381" s="624" t="s">
        <v>1385</v>
      </c>
      <c r="B381" s="57" t="s">
        <v>157</v>
      </c>
      <c r="C381" s="338"/>
      <c r="D381" s="338"/>
      <c r="E381" s="367">
        <v>3007.6</v>
      </c>
    </row>
    <row r="382" spans="1:6">
      <c r="A382" s="624" t="s">
        <v>1386</v>
      </c>
      <c r="B382" s="57" t="s">
        <v>157</v>
      </c>
      <c r="C382" s="338"/>
      <c r="D382" s="338"/>
      <c r="E382" s="367">
        <v>3112.05</v>
      </c>
      <c r="F382" s="608"/>
    </row>
    <row r="383" spans="1:6" ht="15.75" thickBot="1">
      <c r="A383" s="623" t="s">
        <v>1387</v>
      </c>
      <c r="B383" s="59" t="s">
        <v>157</v>
      </c>
      <c r="C383" s="341"/>
      <c r="D383" s="341"/>
      <c r="E383" s="368">
        <v>2668</v>
      </c>
      <c r="F383" s="608"/>
    </row>
    <row r="384" spans="1:6">
      <c r="F384" s="608"/>
    </row>
    <row r="385" spans="1:5" ht="15.75" thickBot="1">
      <c r="A385" s="614"/>
      <c r="B385" s="613"/>
      <c r="C385" s="8"/>
      <c r="D385" s="8"/>
      <c r="E385" s="8"/>
    </row>
    <row r="386" spans="1:5" ht="25.5" customHeight="1">
      <c r="A386" s="1326" t="s">
        <v>1440</v>
      </c>
      <c r="B386" s="1327"/>
      <c r="C386" s="1327"/>
      <c r="D386" s="1327"/>
      <c r="E386" s="1328"/>
    </row>
    <row r="387" spans="1:5" ht="27.75" customHeight="1" thickBot="1">
      <c r="A387" s="1329"/>
      <c r="B387" s="1330"/>
      <c r="C387" s="1330"/>
      <c r="D387" s="1330"/>
      <c r="E387" s="1331"/>
    </row>
    <row r="388" spans="1:5" ht="18.75" customHeight="1">
      <c r="A388" s="1376" t="s">
        <v>76</v>
      </c>
      <c r="B388" s="1416" t="s">
        <v>152</v>
      </c>
      <c r="C388" s="1416" t="s">
        <v>1091</v>
      </c>
      <c r="D388" s="1416" t="s">
        <v>1178</v>
      </c>
      <c r="E388" s="1418" t="s">
        <v>377</v>
      </c>
    </row>
    <row r="389" spans="1:5" ht="15.75" thickBot="1">
      <c r="A389" s="1377"/>
      <c r="B389" s="1417"/>
      <c r="C389" s="1417"/>
      <c r="D389" s="1417"/>
      <c r="E389" s="1419"/>
    </row>
    <row r="390" spans="1:5">
      <c r="A390" s="625" t="s">
        <v>975</v>
      </c>
      <c r="B390" s="242" t="s">
        <v>157</v>
      </c>
      <c r="C390" s="242"/>
      <c r="D390" s="242"/>
      <c r="E390" s="749">
        <v>93.65</v>
      </c>
    </row>
    <row r="391" spans="1:5">
      <c r="A391" s="624" t="s">
        <v>976</v>
      </c>
      <c r="B391" s="241" t="s">
        <v>157</v>
      </c>
      <c r="C391" s="241"/>
      <c r="D391" s="241"/>
      <c r="E391" s="369">
        <v>106.1</v>
      </c>
    </row>
    <row r="392" spans="1:5" ht="15" customHeight="1">
      <c r="A392" s="624" t="s">
        <v>977</v>
      </c>
      <c r="B392" s="241" t="s">
        <v>157</v>
      </c>
      <c r="C392" s="241"/>
      <c r="D392" s="241"/>
      <c r="E392" s="369">
        <v>136.15</v>
      </c>
    </row>
    <row r="393" spans="1:5" ht="29.25" customHeight="1">
      <c r="A393" s="624" t="s">
        <v>978</v>
      </c>
      <c r="B393" s="241" t="s">
        <v>157</v>
      </c>
      <c r="C393" s="241"/>
      <c r="D393" s="241"/>
      <c r="E393" s="555">
        <v>138</v>
      </c>
    </row>
    <row r="394" spans="1:5" ht="15" customHeight="1">
      <c r="A394" s="624" t="s">
        <v>979</v>
      </c>
      <c r="B394" s="241" t="s">
        <v>157</v>
      </c>
      <c r="C394" s="373">
        <v>72.3</v>
      </c>
      <c r="D394" s="338">
        <v>78.8</v>
      </c>
      <c r="E394" s="555">
        <v>187.3</v>
      </c>
    </row>
    <row r="395" spans="1:5">
      <c r="A395" s="624" t="s">
        <v>980</v>
      </c>
      <c r="B395" s="241" t="s">
        <v>157</v>
      </c>
      <c r="C395" s="241"/>
      <c r="D395" s="727"/>
      <c r="E395" s="367">
        <v>224.95</v>
      </c>
    </row>
    <row r="396" spans="1:5">
      <c r="A396" s="624" t="s">
        <v>981</v>
      </c>
      <c r="B396" s="241" t="s">
        <v>157</v>
      </c>
      <c r="C396" s="338">
        <v>96.55</v>
      </c>
      <c r="D396" s="338">
        <v>111.1</v>
      </c>
      <c r="E396" s="367">
        <v>224.95</v>
      </c>
    </row>
    <row r="397" spans="1:5" ht="16.5" customHeight="1">
      <c r="A397" s="624" t="s">
        <v>982</v>
      </c>
      <c r="B397" s="241" t="s">
        <v>157</v>
      </c>
      <c r="C397" s="373">
        <v>102.15</v>
      </c>
      <c r="D397" s="338">
        <v>111.1</v>
      </c>
      <c r="E397" s="369">
        <v>256.3</v>
      </c>
    </row>
    <row r="398" spans="1:5" ht="26.25" customHeight="1">
      <c r="A398" s="624" t="s">
        <v>983</v>
      </c>
      <c r="B398" s="241" t="s">
        <v>157</v>
      </c>
      <c r="C398" s="338">
        <v>140.19999999999999</v>
      </c>
      <c r="D398" s="338">
        <v>157.6</v>
      </c>
      <c r="E398" s="369">
        <v>257.2</v>
      </c>
    </row>
    <row r="399" spans="1:5" ht="28.5" customHeight="1">
      <c r="A399" s="624" t="s">
        <v>984</v>
      </c>
      <c r="B399" s="241" t="s">
        <v>157</v>
      </c>
      <c r="C399" s="338">
        <v>146.69999999999999</v>
      </c>
      <c r="D399" s="338">
        <v>157.6</v>
      </c>
      <c r="E399" s="367">
        <v>261.25</v>
      </c>
    </row>
    <row r="400" spans="1:5">
      <c r="A400" s="624" t="s">
        <v>985</v>
      </c>
      <c r="B400" s="241" t="s">
        <v>157</v>
      </c>
      <c r="C400" s="373">
        <v>164.7</v>
      </c>
      <c r="D400" s="373">
        <v>169.65</v>
      </c>
      <c r="E400" s="367">
        <v>291.7</v>
      </c>
    </row>
    <row r="401" spans="1:6">
      <c r="A401" s="624" t="s">
        <v>986</v>
      </c>
      <c r="B401" s="241" t="s">
        <v>157</v>
      </c>
      <c r="C401" s="843"/>
      <c r="D401" s="727"/>
      <c r="E401" s="555">
        <v>332.2</v>
      </c>
    </row>
    <row r="402" spans="1:6">
      <c r="A402" s="624" t="s">
        <v>987</v>
      </c>
      <c r="B402" s="241" t="s">
        <v>157</v>
      </c>
      <c r="C402" s="338">
        <v>169.7</v>
      </c>
      <c r="D402" s="338">
        <v>188.15</v>
      </c>
      <c r="E402" s="369">
        <v>421.1</v>
      </c>
    </row>
    <row r="403" spans="1:6">
      <c r="A403" s="624" t="s">
        <v>988</v>
      </c>
      <c r="B403" s="241" t="s">
        <v>157</v>
      </c>
      <c r="C403" s="338">
        <v>175</v>
      </c>
      <c r="D403" s="338">
        <v>188.15</v>
      </c>
      <c r="E403" s="369">
        <v>394.15</v>
      </c>
    </row>
    <row r="404" spans="1:6">
      <c r="A404" s="624" t="s">
        <v>989</v>
      </c>
      <c r="B404" s="241" t="s">
        <v>157</v>
      </c>
      <c r="C404" s="373">
        <v>196.7</v>
      </c>
      <c r="D404" s="373">
        <v>202.6</v>
      </c>
      <c r="E404" s="367">
        <v>383.65</v>
      </c>
    </row>
    <row r="405" spans="1:6">
      <c r="A405" s="846" t="s">
        <v>1432</v>
      </c>
      <c r="B405" s="241" t="s">
        <v>157</v>
      </c>
      <c r="C405" s="373">
        <v>231.25</v>
      </c>
      <c r="D405" s="373">
        <v>243.3</v>
      </c>
      <c r="E405" s="367"/>
    </row>
    <row r="406" spans="1:6">
      <c r="A406" s="846" t="s">
        <v>1205</v>
      </c>
      <c r="B406" s="241" t="s">
        <v>157</v>
      </c>
      <c r="C406" s="338">
        <v>255.3</v>
      </c>
      <c r="D406" s="338">
        <v>268.7</v>
      </c>
      <c r="E406" s="554"/>
    </row>
    <row r="407" spans="1:6">
      <c r="A407" s="624" t="s">
        <v>990</v>
      </c>
      <c r="B407" s="241" t="s">
        <v>157</v>
      </c>
      <c r="C407" s="338">
        <v>255.3</v>
      </c>
      <c r="D407" s="338">
        <v>268.7</v>
      </c>
      <c r="E407" s="367">
        <v>538.1</v>
      </c>
    </row>
    <row r="408" spans="1:6">
      <c r="A408" s="624" t="s">
        <v>991</v>
      </c>
      <c r="B408" s="759" t="s">
        <v>157</v>
      </c>
      <c r="C408" s="338">
        <v>255.3</v>
      </c>
      <c r="D408" s="338">
        <v>268.7</v>
      </c>
      <c r="E408" s="367">
        <v>650.79999999999995</v>
      </c>
      <c r="F408" s="608"/>
    </row>
    <row r="409" spans="1:6">
      <c r="A409" s="624" t="s">
        <v>992</v>
      </c>
      <c r="B409" s="241" t="s">
        <v>157</v>
      </c>
      <c r="C409" s="373">
        <v>280.85000000000002</v>
      </c>
      <c r="D409" s="373">
        <v>289.25</v>
      </c>
      <c r="E409" s="369">
        <v>706</v>
      </c>
      <c r="F409" s="8"/>
    </row>
    <row r="410" spans="1:6">
      <c r="A410" s="846" t="s">
        <v>1206</v>
      </c>
      <c r="B410" s="241" t="s">
        <v>157</v>
      </c>
      <c r="C410" s="338">
        <v>365.95</v>
      </c>
      <c r="D410" s="338">
        <v>494.5</v>
      </c>
      <c r="E410" s="554"/>
      <c r="F410" s="8"/>
    </row>
    <row r="411" spans="1:6" ht="15.75" thickBot="1">
      <c r="A411" s="847" t="s">
        <v>1207</v>
      </c>
      <c r="B411" s="428" t="s">
        <v>157</v>
      </c>
      <c r="C411" s="341">
        <v>482.9</v>
      </c>
      <c r="D411" s="341">
        <v>503.8</v>
      </c>
      <c r="E411" s="622"/>
    </row>
    <row r="412" spans="1:6" ht="16.5" customHeight="1">
      <c r="E412" s="8"/>
    </row>
    <row r="413" spans="1:6" ht="28.5" customHeight="1" thickBot="1">
      <c r="E413" s="8"/>
    </row>
    <row r="414" spans="1:6" ht="28.5" customHeight="1">
      <c r="A414" s="1326" t="s">
        <v>993</v>
      </c>
      <c r="B414" s="1327"/>
      <c r="C414" s="1328"/>
      <c r="D414" s="8"/>
      <c r="E414" s="8"/>
    </row>
    <row r="415" spans="1:6" ht="15.75" thickBot="1">
      <c r="A415" s="1329"/>
      <c r="B415" s="1330"/>
      <c r="C415" s="1331"/>
      <c r="D415" s="8"/>
      <c r="E415" s="8"/>
    </row>
    <row r="416" spans="1:6" ht="28.5" customHeight="1">
      <c r="A416" s="1376" t="s">
        <v>76</v>
      </c>
      <c r="B416" s="1431" t="s">
        <v>152</v>
      </c>
      <c r="C416" s="1418" t="s">
        <v>377</v>
      </c>
      <c r="D416" s="8"/>
      <c r="E416" s="8"/>
    </row>
    <row r="417" spans="1:5" ht="15.75" thickBot="1">
      <c r="A417" s="1377"/>
      <c r="B417" s="1432"/>
      <c r="C417" s="1419"/>
      <c r="D417" s="8"/>
      <c r="E417" s="8"/>
    </row>
    <row r="418" spans="1:5">
      <c r="A418" s="609" t="s">
        <v>994</v>
      </c>
      <c r="B418" s="58" t="s">
        <v>157</v>
      </c>
      <c r="C418" s="366">
        <v>84.35</v>
      </c>
      <c r="D418" s="8"/>
      <c r="E418" s="8"/>
    </row>
    <row r="419" spans="1:5">
      <c r="A419" s="610" t="s">
        <v>995</v>
      </c>
      <c r="B419" s="57" t="s">
        <v>157</v>
      </c>
      <c r="C419" s="367">
        <v>109.25</v>
      </c>
      <c r="D419" s="8"/>
      <c r="E419" s="8"/>
    </row>
    <row r="420" spans="1:5">
      <c r="A420" s="610" t="s">
        <v>996</v>
      </c>
      <c r="B420" s="57" t="s">
        <v>157</v>
      </c>
      <c r="C420" s="369">
        <v>109.25</v>
      </c>
      <c r="D420" s="8"/>
      <c r="E420" s="8"/>
    </row>
    <row r="421" spans="1:5">
      <c r="A421" s="610" t="s">
        <v>997</v>
      </c>
      <c r="B421" s="57" t="s">
        <v>157</v>
      </c>
      <c r="C421" s="369">
        <v>152.6</v>
      </c>
      <c r="D421" s="8"/>
      <c r="E421" s="8"/>
    </row>
    <row r="422" spans="1:5">
      <c r="A422" s="610" t="s">
        <v>998</v>
      </c>
      <c r="B422" s="57" t="s">
        <v>157</v>
      </c>
      <c r="C422" s="367">
        <v>159.15</v>
      </c>
      <c r="D422" s="8"/>
      <c r="E422" s="8"/>
    </row>
    <row r="423" spans="1:5">
      <c r="A423" s="610" t="s">
        <v>999</v>
      </c>
      <c r="B423" s="57" t="s">
        <v>157</v>
      </c>
      <c r="C423" s="369">
        <v>239.05</v>
      </c>
      <c r="D423" s="8"/>
      <c r="E423" s="8"/>
    </row>
    <row r="424" spans="1:5">
      <c r="A424" s="610" t="s">
        <v>1000</v>
      </c>
      <c r="B424" s="57" t="s">
        <v>157</v>
      </c>
      <c r="C424" s="369">
        <v>239.2</v>
      </c>
      <c r="D424" s="8"/>
      <c r="E424" s="8"/>
    </row>
    <row r="425" spans="1:5">
      <c r="A425" s="610" t="s">
        <v>1001</v>
      </c>
      <c r="B425" s="57" t="s">
        <v>157</v>
      </c>
      <c r="C425" s="367">
        <v>347.5</v>
      </c>
      <c r="D425" s="8"/>
      <c r="E425" s="8"/>
    </row>
    <row r="426" spans="1:5">
      <c r="A426" s="610" t="s">
        <v>1002</v>
      </c>
      <c r="B426" s="57" t="s">
        <v>157</v>
      </c>
      <c r="C426" s="369">
        <v>457.4</v>
      </c>
    </row>
    <row r="427" spans="1:5" ht="15.75" thickBot="1">
      <c r="A427" s="611" t="s">
        <v>1003</v>
      </c>
      <c r="B427" s="59" t="s">
        <v>157</v>
      </c>
      <c r="C427" s="368">
        <v>735.4</v>
      </c>
    </row>
  </sheetData>
  <sheetProtection formatCells="0" formatColumns="0" formatRows="0" insertColumns="0" insertRows="0" insertHyperlinks="0" deleteColumns="0" deleteRows="0" sort="0" autoFilter="0" pivotTables="0"/>
  <mergeCells count="101">
    <mergeCell ref="A269:A270"/>
    <mergeCell ref="B269:B270"/>
    <mergeCell ref="C269:C270"/>
    <mergeCell ref="D269:D270"/>
    <mergeCell ref="E269:E270"/>
    <mergeCell ref="F269:F270"/>
    <mergeCell ref="A267:F268"/>
    <mergeCell ref="A416:A417"/>
    <mergeCell ref="B416:B417"/>
    <mergeCell ref="C416:C417"/>
    <mergeCell ref="E388:E389"/>
    <mergeCell ref="D388:D389"/>
    <mergeCell ref="C388:C389"/>
    <mergeCell ref="B388:B389"/>
    <mergeCell ref="A388:A389"/>
    <mergeCell ref="E353:E354"/>
    <mergeCell ref="D353:D354"/>
    <mergeCell ref="C353:C354"/>
    <mergeCell ref="B353:B354"/>
    <mergeCell ref="A353:A354"/>
    <mergeCell ref="A386:E387"/>
    <mergeCell ref="A301:E302"/>
    <mergeCell ref="E303:E304"/>
    <mergeCell ref="D303:D304"/>
    <mergeCell ref="C303:C304"/>
    <mergeCell ref="B303:B304"/>
    <mergeCell ref="A303:A304"/>
    <mergeCell ref="C320:C321"/>
    <mergeCell ref="A338:E339"/>
    <mergeCell ref="A351:E352"/>
    <mergeCell ref="D320:D321"/>
    <mergeCell ref="E320:E321"/>
    <mergeCell ref="A320:A321"/>
    <mergeCell ref="B320:B321"/>
    <mergeCell ref="A318:E319"/>
    <mergeCell ref="H101:H102"/>
    <mergeCell ref="A99:H100"/>
    <mergeCell ref="A189:E190"/>
    <mergeCell ref="A205:D205"/>
    <mergeCell ref="A219:E220"/>
    <mergeCell ref="A121:F122"/>
    <mergeCell ref="A123:A124"/>
    <mergeCell ref="A101:A102"/>
    <mergeCell ref="B101:B102"/>
    <mergeCell ref="C101:C102"/>
    <mergeCell ref="D101:D102"/>
    <mergeCell ref="E101:E102"/>
    <mergeCell ref="F101:F102"/>
    <mergeCell ref="A134:I135"/>
    <mergeCell ref="A173:E174"/>
    <mergeCell ref="A136:A137"/>
    <mergeCell ref="G136:G137"/>
    <mergeCell ref="H136:H137"/>
    <mergeCell ref="I136:I137"/>
    <mergeCell ref="B123:B124"/>
    <mergeCell ref="C123:C124"/>
    <mergeCell ref="D123:D124"/>
    <mergeCell ref="E123:E124"/>
    <mergeCell ref="B136:B137"/>
    <mergeCell ref="A414:C415"/>
    <mergeCell ref="A1:D5"/>
    <mergeCell ref="E1:I1"/>
    <mergeCell ref="E2:I2"/>
    <mergeCell ref="E3:I3"/>
    <mergeCell ref="E4:I4"/>
    <mergeCell ref="E5:I5"/>
    <mergeCell ref="A284:F285"/>
    <mergeCell ref="A286:A287"/>
    <mergeCell ref="B286:B287"/>
    <mergeCell ref="F286:F287"/>
    <mergeCell ref="E286:E287"/>
    <mergeCell ref="D286:D287"/>
    <mergeCell ref="C286:C287"/>
    <mergeCell ref="A236:E237"/>
    <mergeCell ref="A9:G10"/>
    <mergeCell ref="A11:A12"/>
    <mergeCell ref="B11:B12"/>
    <mergeCell ref="C11:C12"/>
    <mergeCell ref="A25:E26"/>
    <mergeCell ref="D11:D12"/>
    <mergeCell ref="E11:E12"/>
    <mergeCell ref="F11:F12"/>
    <mergeCell ref="G11:G12"/>
    <mergeCell ref="C136:C137"/>
    <mergeCell ref="D136:D137"/>
    <mergeCell ref="E136:E137"/>
    <mergeCell ref="F136:F137"/>
    <mergeCell ref="F123:F124"/>
    <mergeCell ref="A72:E73"/>
    <mergeCell ref="E74:E75"/>
    <mergeCell ref="A27:A28"/>
    <mergeCell ref="B27:B28"/>
    <mergeCell ref="C27:C28"/>
    <mergeCell ref="A54:G55"/>
    <mergeCell ref="D27:D28"/>
    <mergeCell ref="E27:E28"/>
    <mergeCell ref="A74:A75"/>
    <mergeCell ref="B74:B75"/>
    <mergeCell ref="C74:C75"/>
    <mergeCell ref="D74:D75"/>
    <mergeCell ref="G101:G102"/>
  </mergeCells>
  <hyperlinks>
    <hyperlink ref="E4" r:id="rId1" xr:uid="{E79930B1-3B74-46E6-BF69-C05FB7ED12C7}"/>
  </hyperlinks>
  <pageMargins left="0.70866141732283472" right="0.70866141732283472" top="0.74803149606299213" bottom="0.74803149606299213" header="0.31496062992125984" footer="0.31496062992125984"/>
  <pageSetup paperSize="9" scale="66" fitToHeight="0" orientation="portrait" r:id="rId2"/>
  <headerFooter scaleWithDoc="0">
    <oddFooter>&amp;C&amp;P</oddFooter>
  </headerFooter>
  <drawing r:id="rId3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sheetPr codeName="Лист15">
    <pageSetUpPr fitToPage="1"/>
  </sheetPr>
  <dimension ref="A1:P190"/>
  <sheetViews>
    <sheetView zoomScale="90" zoomScaleNormal="90" workbookViewId="0">
      <selection activeCell="B227" sqref="B227"/>
    </sheetView>
  </sheetViews>
  <sheetFormatPr defaultRowHeight="15"/>
  <cols>
    <col min="1" max="1" width="24.5703125" customWidth="1"/>
    <col min="2" max="2" width="7" customWidth="1"/>
    <col min="3" max="3" width="9" customWidth="1"/>
    <col min="4" max="4" width="10" customWidth="1"/>
    <col min="5" max="5" width="11.7109375" customWidth="1"/>
    <col min="6" max="6" width="10.140625" customWidth="1"/>
    <col min="7" max="7" width="21.42578125" customWidth="1"/>
    <col min="8" max="8" width="10.7109375" customWidth="1"/>
    <col min="9" max="9" width="8.42578125" customWidth="1"/>
    <col min="10" max="10" width="10" customWidth="1"/>
    <col min="11" max="11" width="9" customWidth="1"/>
    <col min="14" max="14" width="21" customWidth="1"/>
  </cols>
  <sheetData>
    <row r="1" spans="1:11" ht="15" customHeight="1">
      <c r="A1" s="995"/>
      <c r="B1" s="995"/>
      <c r="C1" s="995"/>
      <c r="D1" s="995"/>
      <c r="E1" s="991" t="s">
        <v>6</v>
      </c>
      <c r="F1" s="991"/>
      <c r="G1" s="991"/>
      <c r="H1" s="991"/>
      <c r="I1" s="991"/>
      <c r="J1" s="39"/>
      <c r="K1" s="39"/>
    </row>
    <row r="2" spans="1:11" ht="15" customHeight="1">
      <c r="A2" s="995"/>
      <c r="B2" s="995"/>
      <c r="C2" s="995"/>
      <c r="D2" s="995"/>
      <c r="E2" s="992" t="s">
        <v>1221</v>
      </c>
      <c r="F2" s="992"/>
      <c r="G2" s="992"/>
      <c r="H2" s="992"/>
      <c r="I2" s="992"/>
      <c r="J2" s="39"/>
      <c r="K2" s="39"/>
    </row>
    <row r="3" spans="1:11" ht="15" customHeight="1">
      <c r="A3" s="995"/>
      <c r="B3" s="995"/>
      <c r="C3" s="995"/>
      <c r="D3" s="995"/>
      <c r="E3" s="991" t="s">
        <v>571</v>
      </c>
      <c r="F3" s="991"/>
      <c r="G3" s="991"/>
      <c r="H3" s="991"/>
      <c r="I3" s="991"/>
      <c r="J3" s="39"/>
      <c r="K3" s="39"/>
    </row>
    <row r="4" spans="1:11" ht="15" customHeight="1">
      <c r="A4" s="995"/>
      <c r="B4" s="995"/>
      <c r="C4" s="995"/>
      <c r="D4" s="995"/>
      <c r="E4" s="993" t="s">
        <v>4</v>
      </c>
      <c r="F4" s="991"/>
      <c r="G4" s="991"/>
      <c r="H4" s="991"/>
      <c r="I4" s="991"/>
      <c r="J4" s="39"/>
      <c r="K4" s="39"/>
    </row>
    <row r="5" spans="1:11" ht="15" customHeight="1">
      <c r="A5" s="995"/>
      <c r="B5" s="995"/>
      <c r="C5" s="995"/>
      <c r="D5" s="995"/>
      <c r="E5" s="991" t="s">
        <v>8</v>
      </c>
      <c r="F5" s="991"/>
      <c r="G5" s="991"/>
      <c r="H5" s="991"/>
      <c r="I5" s="991"/>
      <c r="J5" s="39"/>
      <c r="K5" s="39"/>
    </row>
    <row r="6" spans="1:11" ht="15" customHeight="1">
      <c r="J6" s="39"/>
      <c r="K6" s="39"/>
    </row>
    <row r="7" spans="1:11" ht="15" customHeight="1">
      <c r="A7" s="349" t="str">
        <f>"ЦЕНЫ БЕЗ НДС.   "&amp;Титул!B29</f>
        <v>ЦЕНЫ БЕЗ НДС.   ПРАЙС-ЛИСТ ДЕЙСТВИТЕЛЕН НА 09.06.2026</v>
      </c>
      <c r="J7" s="39"/>
      <c r="K7" s="39"/>
    </row>
    <row r="8" spans="1:11" ht="15" customHeight="1" thickBot="1">
      <c r="J8" s="39"/>
      <c r="K8" s="39"/>
    </row>
    <row r="9" spans="1:11" ht="16.5" customHeight="1">
      <c r="A9" s="1471"/>
      <c r="B9" s="1013" t="s">
        <v>229</v>
      </c>
      <c r="C9" s="1013"/>
      <c r="D9" s="1014"/>
      <c r="G9" s="1471"/>
      <c r="H9" s="1013" t="s">
        <v>229</v>
      </c>
      <c r="I9" s="1013"/>
      <c r="J9" s="1014"/>
    </row>
    <row r="10" spans="1:11" ht="15" customHeight="1">
      <c r="A10" s="1472"/>
      <c r="B10" s="1103"/>
      <c r="C10" s="1103"/>
      <c r="D10" s="1104"/>
      <c r="G10" s="1472"/>
      <c r="H10" s="1103"/>
      <c r="I10" s="1103"/>
      <c r="J10" s="1104"/>
    </row>
    <row r="11" spans="1:11" ht="15" customHeight="1" thickBot="1">
      <c r="A11" s="1472"/>
      <c r="B11" s="1103"/>
      <c r="C11" s="1103"/>
      <c r="D11" s="1104"/>
      <c r="G11" s="1476"/>
      <c r="H11" s="1015"/>
      <c r="I11" s="1015"/>
      <c r="J11" s="1016"/>
    </row>
    <row r="12" spans="1:11" ht="15" customHeight="1">
      <c r="A12" s="1236" t="s">
        <v>76</v>
      </c>
      <c r="B12" s="1433" t="s">
        <v>152</v>
      </c>
      <c r="C12" s="1230" t="s">
        <v>230</v>
      </c>
      <c r="D12" s="1474" t="s">
        <v>207</v>
      </c>
      <c r="G12" s="1026" t="s">
        <v>76</v>
      </c>
      <c r="H12" s="1433" t="s">
        <v>152</v>
      </c>
      <c r="I12" s="1230" t="s">
        <v>230</v>
      </c>
      <c r="J12" s="1474" t="s">
        <v>207</v>
      </c>
    </row>
    <row r="13" spans="1:11" ht="15" customHeight="1" thickBot="1">
      <c r="A13" s="1237"/>
      <c r="B13" s="1473"/>
      <c r="C13" s="1231"/>
      <c r="D13" s="1475"/>
      <c r="G13" s="1027"/>
      <c r="H13" s="1473"/>
      <c r="I13" s="1231"/>
      <c r="J13" s="1475"/>
    </row>
    <row r="14" spans="1:11" ht="15" customHeight="1">
      <c r="A14" s="419" t="s">
        <v>508</v>
      </c>
      <c r="B14" s="242" t="s">
        <v>154</v>
      </c>
      <c r="C14" s="425">
        <v>94.45</v>
      </c>
      <c r="D14" s="906"/>
      <c r="G14" s="192" t="s">
        <v>555</v>
      </c>
      <c r="H14" s="242" t="s">
        <v>154</v>
      </c>
      <c r="I14" s="425">
        <v>119.95</v>
      </c>
      <c r="J14" s="908"/>
    </row>
    <row r="15" spans="1:11" ht="15" customHeight="1">
      <c r="A15" s="255" t="s">
        <v>808</v>
      </c>
      <c r="B15" s="241" t="s">
        <v>154</v>
      </c>
      <c r="C15" s="207">
        <v>147</v>
      </c>
      <c r="D15" s="198">
        <v>163.15</v>
      </c>
      <c r="G15" s="191" t="s">
        <v>380</v>
      </c>
      <c r="H15" s="241" t="s">
        <v>154</v>
      </c>
      <c r="I15" s="207">
        <v>215.15</v>
      </c>
      <c r="J15" s="224">
        <v>232.7</v>
      </c>
    </row>
    <row r="16" spans="1:11" ht="15" customHeight="1">
      <c r="A16" s="255" t="s">
        <v>267</v>
      </c>
      <c r="B16" s="241" t="s">
        <v>154</v>
      </c>
      <c r="C16" s="207">
        <v>186.4</v>
      </c>
      <c r="D16" s="198">
        <v>192</v>
      </c>
      <c r="G16" s="191" t="s">
        <v>468</v>
      </c>
      <c r="H16" s="241" t="s">
        <v>154</v>
      </c>
      <c r="I16" s="207">
        <v>225.15</v>
      </c>
      <c r="J16" s="907"/>
    </row>
    <row r="17" spans="1:10" ht="15" customHeight="1">
      <c r="A17" s="255" t="s">
        <v>165</v>
      </c>
      <c r="B17" s="241" t="s">
        <v>154</v>
      </c>
      <c r="C17" s="207">
        <v>165.65</v>
      </c>
      <c r="D17" s="198">
        <v>189.65</v>
      </c>
      <c r="G17" s="191" t="s">
        <v>812</v>
      </c>
      <c r="H17" s="241" t="s">
        <v>154</v>
      </c>
      <c r="I17" s="207">
        <v>224.15</v>
      </c>
      <c r="J17" s="224"/>
    </row>
    <row r="18" spans="1:10" ht="15" customHeight="1" thickBot="1">
      <c r="A18" s="255" t="s">
        <v>383</v>
      </c>
      <c r="B18" s="241" t="s">
        <v>154</v>
      </c>
      <c r="C18" s="207">
        <v>159.25</v>
      </c>
      <c r="D18" s="198">
        <v>176.75</v>
      </c>
      <c r="G18" s="200" t="s">
        <v>1077</v>
      </c>
      <c r="H18" s="15" t="s">
        <v>154</v>
      </c>
      <c r="I18" s="429">
        <v>224.15</v>
      </c>
      <c r="J18" s="225"/>
    </row>
    <row r="19" spans="1:10" ht="15" customHeight="1">
      <c r="A19" s="255" t="s">
        <v>166</v>
      </c>
      <c r="B19" s="241" t="s">
        <v>154</v>
      </c>
      <c r="C19" s="207">
        <v>155.80000000000001</v>
      </c>
      <c r="D19" s="198">
        <v>174.1</v>
      </c>
    </row>
    <row r="20" spans="1:10" ht="15" customHeight="1">
      <c r="A20" s="255" t="s">
        <v>167</v>
      </c>
      <c r="B20" s="241" t="s">
        <v>154</v>
      </c>
      <c r="C20" s="207">
        <v>155.80000000000001</v>
      </c>
      <c r="D20" s="198">
        <v>174.1</v>
      </c>
    </row>
    <row r="21" spans="1:10" ht="15" customHeight="1">
      <c r="A21" s="255" t="s">
        <v>231</v>
      </c>
      <c r="B21" s="241" t="s">
        <v>154</v>
      </c>
      <c r="C21" s="207">
        <v>156.9</v>
      </c>
      <c r="D21" s="198">
        <v>182.3</v>
      </c>
    </row>
    <row r="22" spans="1:10" ht="15" customHeight="1">
      <c r="A22" s="255" t="s">
        <v>1250</v>
      </c>
      <c r="B22" s="241" t="s">
        <v>154</v>
      </c>
      <c r="C22" s="887"/>
      <c r="D22" s="198">
        <v>182.3</v>
      </c>
    </row>
    <row r="23" spans="1:10" ht="15" customHeight="1">
      <c r="A23" s="255" t="s">
        <v>168</v>
      </c>
      <c r="B23" s="241" t="s">
        <v>154</v>
      </c>
      <c r="C23" s="207">
        <v>156.9</v>
      </c>
      <c r="D23" s="198">
        <v>182.3</v>
      </c>
    </row>
    <row r="24" spans="1:10" ht="15" customHeight="1">
      <c r="A24" s="255" t="s">
        <v>169</v>
      </c>
      <c r="B24" s="241" t="s">
        <v>154</v>
      </c>
      <c r="C24" s="207">
        <v>156.9</v>
      </c>
      <c r="D24" s="198">
        <v>182.3</v>
      </c>
      <c r="F24" s="10"/>
    </row>
    <row r="25" spans="1:10" ht="15" customHeight="1">
      <c r="A25" s="255" t="s">
        <v>232</v>
      </c>
      <c r="B25" s="241" t="s">
        <v>154</v>
      </c>
      <c r="C25" s="207">
        <v>156.9</v>
      </c>
      <c r="D25" s="198">
        <v>182.3</v>
      </c>
      <c r="F25" s="10"/>
    </row>
    <row r="26" spans="1:10" ht="15" customHeight="1">
      <c r="A26" s="255" t="s">
        <v>562</v>
      </c>
      <c r="B26" s="241" t="s">
        <v>154</v>
      </c>
      <c r="C26" s="207">
        <v>136.75</v>
      </c>
      <c r="D26" s="424"/>
      <c r="F26" s="10"/>
    </row>
    <row r="27" spans="1:10" ht="15" customHeight="1">
      <c r="A27" s="255" t="s">
        <v>171</v>
      </c>
      <c r="B27" s="241" t="s">
        <v>154</v>
      </c>
      <c r="C27" s="207">
        <v>169</v>
      </c>
      <c r="D27" s="198">
        <v>187.6</v>
      </c>
      <c r="F27" s="10"/>
    </row>
    <row r="28" spans="1:10" ht="15" customHeight="1">
      <c r="A28" s="255" t="s">
        <v>233</v>
      </c>
      <c r="B28" s="241" t="s">
        <v>154</v>
      </c>
      <c r="C28" s="207">
        <v>175.25</v>
      </c>
      <c r="D28" s="198">
        <v>187.6</v>
      </c>
      <c r="F28" s="10"/>
    </row>
    <row r="29" spans="1:10" ht="15" customHeight="1">
      <c r="A29" s="255" t="s">
        <v>384</v>
      </c>
      <c r="B29" s="241" t="s">
        <v>154</v>
      </c>
      <c r="C29" s="207">
        <v>175.25</v>
      </c>
      <c r="D29" s="198">
        <v>193.2</v>
      </c>
      <c r="F29" s="10"/>
    </row>
    <row r="30" spans="1:10" ht="15" customHeight="1">
      <c r="A30" s="255" t="s">
        <v>234</v>
      </c>
      <c r="B30" s="241" t="s">
        <v>154</v>
      </c>
      <c r="C30" s="207">
        <v>158.85</v>
      </c>
      <c r="D30" s="198">
        <v>193.2</v>
      </c>
      <c r="F30" s="10"/>
    </row>
    <row r="31" spans="1:10" ht="15" customHeight="1">
      <c r="A31" s="255" t="s">
        <v>235</v>
      </c>
      <c r="B31" s="241" t="s">
        <v>154</v>
      </c>
      <c r="C31" s="207">
        <v>130.30000000000001</v>
      </c>
      <c r="D31" s="198">
        <v>162.55000000000001</v>
      </c>
      <c r="F31" s="10"/>
    </row>
    <row r="32" spans="1:10" ht="15" customHeight="1">
      <c r="A32" s="255" t="s">
        <v>177</v>
      </c>
      <c r="B32" s="241" t="s">
        <v>154</v>
      </c>
      <c r="C32" s="207">
        <v>175.65</v>
      </c>
      <c r="D32" s="198">
        <v>202.3</v>
      </c>
      <c r="F32" s="10"/>
    </row>
    <row r="33" spans="1:6" ht="15" customHeight="1">
      <c r="A33" s="255" t="s">
        <v>172</v>
      </c>
      <c r="B33" s="241" t="s">
        <v>154</v>
      </c>
      <c r="C33" s="207">
        <v>183.45</v>
      </c>
      <c r="D33" s="198">
        <v>202.3</v>
      </c>
      <c r="F33" s="10"/>
    </row>
    <row r="34" spans="1:6" ht="15" customHeight="1">
      <c r="A34" s="255" t="s">
        <v>236</v>
      </c>
      <c r="B34" s="241" t="s">
        <v>154</v>
      </c>
      <c r="C34" s="207">
        <v>183.45</v>
      </c>
      <c r="D34" s="198">
        <v>202.3</v>
      </c>
      <c r="F34" s="10"/>
    </row>
    <row r="35" spans="1:6" ht="15" customHeight="1">
      <c r="A35" s="255" t="s">
        <v>237</v>
      </c>
      <c r="B35" s="241" t="s">
        <v>154</v>
      </c>
      <c r="C35" s="207">
        <v>183.45</v>
      </c>
      <c r="D35" s="424"/>
      <c r="F35" s="10"/>
    </row>
    <row r="36" spans="1:6" ht="15" customHeight="1">
      <c r="A36" s="255" t="s">
        <v>179</v>
      </c>
      <c r="B36" s="241" t="s">
        <v>154</v>
      </c>
      <c r="C36" s="207">
        <v>220.45</v>
      </c>
      <c r="D36" s="198">
        <v>234.65</v>
      </c>
      <c r="F36" s="10"/>
    </row>
    <row r="37" spans="1:6" ht="15" customHeight="1">
      <c r="A37" s="255" t="s">
        <v>809</v>
      </c>
      <c r="B37" s="241" t="s">
        <v>154</v>
      </c>
      <c r="C37" s="207">
        <v>205.75</v>
      </c>
      <c r="D37" s="198">
        <v>227.6</v>
      </c>
      <c r="F37" s="10"/>
    </row>
    <row r="38" spans="1:6" ht="15" customHeight="1">
      <c r="A38" s="255" t="s">
        <v>375</v>
      </c>
      <c r="B38" s="241" t="s">
        <v>154</v>
      </c>
      <c r="C38" s="207">
        <v>205.75</v>
      </c>
      <c r="D38" s="424"/>
      <c r="F38" s="10"/>
    </row>
    <row r="39" spans="1:6" ht="15" customHeight="1">
      <c r="A39" s="255" t="s">
        <v>810</v>
      </c>
      <c r="B39" s="241" t="s">
        <v>154</v>
      </c>
      <c r="C39" s="207">
        <v>195.95</v>
      </c>
      <c r="D39" s="198">
        <v>219.35</v>
      </c>
      <c r="F39" s="10"/>
    </row>
    <row r="40" spans="1:6" ht="15" customHeight="1">
      <c r="A40" s="255" t="s">
        <v>376</v>
      </c>
      <c r="B40" s="241" t="s">
        <v>154</v>
      </c>
      <c r="C40" s="207">
        <v>195.95</v>
      </c>
      <c r="D40" s="198">
        <v>219.35</v>
      </c>
      <c r="F40" s="10"/>
    </row>
    <row r="41" spans="1:6" ht="15" customHeight="1">
      <c r="A41" s="255" t="s">
        <v>379</v>
      </c>
      <c r="B41" s="241" t="s">
        <v>154</v>
      </c>
      <c r="C41" s="207">
        <v>199.95</v>
      </c>
      <c r="D41" s="424"/>
      <c r="F41" s="10"/>
    </row>
    <row r="42" spans="1:6" ht="15" customHeight="1">
      <c r="A42" s="255" t="s">
        <v>1076</v>
      </c>
      <c r="B42" s="241" t="s">
        <v>154</v>
      </c>
      <c r="C42" s="207">
        <v>199.95</v>
      </c>
      <c r="D42" s="780"/>
      <c r="F42" s="10"/>
    </row>
    <row r="43" spans="1:6" ht="15" customHeight="1" thickBot="1">
      <c r="A43" s="256" t="s">
        <v>811</v>
      </c>
      <c r="B43" s="428" t="s">
        <v>154</v>
      </c>
      <c r="C43" s="429">
        <v>199.95</v>
      </c>
      <c r="D43" s="206">
        <v>219.35</v>
      </c>
      <c r="F43" s="10"/>
    </row>
    <row r="44" spans="1:6" ht="15" customHeight="1">
      <c r="F44" s="10"/>
    </row>
    <row r="45" spans="1:6" ht="15" customHeight="1">
      <c r="F45" s="10"/>
    </row>
    <row r="46" spans="1:6" ht="15" customHeight="1">
      <c r="F46" s="10"/>
    </row>
    <row r="47" spans="1:6" ht="15" customHeight="1">
      <c r="F47" s="10"/>
    </row>
    <row r="48" spans="1:6" ht="15" customHeight="1">
      <c r="F48" s="10"/>
    </row>
    <row r="49" spans="1:10" ht="15" customHeight="1">
      <c r="F49" s="10"/>
    </row>
    <row r="50" spans="1:10" ht="15" customHeight="1">
      <c r="F50" s="10"/>
    </row>
    <row r="51" spans="1:10" ht="15" customHeight="1">
      <c r="F51" s="10"/>
    </row>
    <row r="52" spans="1:10" ht="15" customHeight="1">
      <c r="F52" s="10"/>
    </row>
    <row r="53" spans="1:10" ht="15" customHeight="1">
      <c r="F53" s="19"/>
      <c r="G53" s="75"/>
      <c r="H53" s="73"/>
      <c r="I53" s="74"/>
      <c r="J53" s="6"/>
    </row>
    <row r="54" spans="1:10" ht="15" customHeight="1" thickBot="1">
      <c r="F54" s="19"/>
    </row>
    <row r="55" spans="1:10" ht="15" customHeight="1">
      <c r="F55" s="19"/>
      <c r="G55" s="1477"/>
      <c r="H55" s="1013" t="s">
        <v>282</v>
      </c>
      <c r="I55" s="1013"/>
      <c r="J55" s="1014"/>
    </row>
    <row r="56" spans="1:10" ht="15" customHeight="1">
      <c r="F56" s="19"/>
      <c r="G56" s="1478"/>
      <c r="H56" s="1103"/>
      <c r="I56" s="1103"/>
      <c r="J56" s="1104"/>
    </row>
    <row r="57" spans="1:10" ht="15" customHeight="1" thickBot="1">
      <c r="F57" s="19"/>
      <c r="G57" s="1479"/>
      <c r="H57" s="1015"/>
      <c r="I57" s="1015"/>
      <c r="J57" s="1016"/>
    </row>
    <row r="58" spans="1:10" ht="15" customHeight="1">
      <c r="A58" s="1468"/>
      <c r="B58" s="1013" t="s">
        <v>281</v>
      </c>
      <c r="C58" s="1013"/>
      <c r="D58" s="1014"/>
      <c r="F58" s="19"/>
      <c r="G58" s="1236" t="s">
        <v>76</v>
      </c>
      <c r="H58" s="1433" t="s">
        <v>152</v>
      </c>
      <c r="I58" s="1410" t="s">
        <v>227</v>
      </c>
      <c r="J58" s="1481" t="s">
        <v>238</v>
      </c>
    </row>
    <row r="59" spans="1:10" ht="15" customHeight="1" thickBot="1">
      <c r="A59" s="1469"/>
      <c r="B59" s="1103"/>
      <c r="C59" s="1103"/>
      <c r="D59" s="1104"/>
      <c r="G59" s="1480"/>
      <c r="H59" s="1434"/>
      <c r="I59" s="1411"/>
      <c r="J59" s="1482"/>
    </row>
    <row r="60" spans="1:10" ht="16.5" customHeight="1" thickBot="1">
      <c r="A60" s="1470"/>
      <c r="B60" s="1015"/>
      <c r="C60" s="1015"/>
      <c r="D60" s="1016"/>
      <c r="F60" s="19"/>
      <c r="G60" s="192" t="s">
        <v>239</v>
      </c>
      <c r="H60" s="13" t="s">
        <v>157</v>
      </c>
      <c r="I60" s="430"/>
      <c r="J60" s="199">
        <v>8</v>
      </c>
    </row>
    <row r="61" spans="1:10" ht="16.5" customHeight="1">
      <c r="A61" s="1027" t="s">
        <v>76</v>
      </c>
      <c r="B61" s="1462" t="s">
        <v>152</v>
      </c>
      <c r="C61" s="1021" t="s">
        <v>230</v>
      </c>
      <c r="D61" s="1466" t="s">
        <v>207</v>
      </c>
      <c r="F61" s="6"/>
      <c r="G61" s="191" t="s">
        <v>153</v>
      </c>
      <c r="H61" s="14" t="s">
        <v>157</v>
      </c>
      <c r="I61" s="207">
        <v>32.6</v>
      </c>
      <c r="J61" s="426">
        <v>10.5</v>
      </c>
    </row>
    <row r="62" spans="1:10" ht="17.25" thickBot="1">
      <c r="A62" s="1069"/>
      <c r="B62" s="1463"/>
      <c r="C62" s="1215"/>
      <c r="D62" s="1467"/>
      <c r="F62" s="6"/>
      <c r="G62" s="636" t="s">
        <v>368</v>
      </c>
      <c r="H62" s="14" t="s">
        <v>157</v>
      </c>
      <c r="I62" s="207">
        <v>15.45</v>
      </c>
      <c r="J62" s="436">
        <v>20.100000000000001</v>
      </c>
    </row>
    <row r="63" spans="1:10" ht="16.5" customHeight="1">
      <c r="A63" s="255" t="s">
        <v>1251</v>
      </c>
      <c r="B63" s="58" t="s">
        <v>154</v>
      </c>
      <c r="C63" s="207"/>
      <c r="D63" s="198">
        <v>173.4</v>
      </c>
      <c r="F63" s="6"/>
      <c r="G63" s="636" t="s">
        <v>159</v>
      </c>
      <c r="H63" s="14" t="s">
        <v>157</v>
      </c>
      <c r="I63" s="207">
        <v>40.9</v>
      </c>
      <c r="J63" s="198">
        <v>27.45</v>
      </c>
    </row>
    <row r="64" spans="1:10" ht="15" customHeight="1">
      <c r="A64" s="432" t="s">
        <v>813</v>
      </c>
      <c r="B64" s="57" t="s">
        <v>154</v>
      </c>
      <c r="C64" s="423">
        <v>145.94999999999999</v>
      </c>
      <c r="D64" s="448">
        <v>168.2</v>
      </c>
      <c r="F64" s="6"/>
      <c r="G64" s="191" t="s">
        <v>161</v>
      </c>
      <c r="H64" s="14" t="s">
        <v>157</v>
      </c>
      <c r="I64" s="207">
        <v>63.15</v>
      </c>
      <c r="J64" s="426">
        <v>45.7</v>
      </c>
    </row>
    <row r="65" spans="1:10" ht="15" customHeight="1">
      <c r="A65" s="255" t="s">
        <v>153</v>
      </c>
      <c r="B65" s="57" t="s">
        <v>154</v>
      </c>
      <c r="C65" s="207">
        <v>168.35</v>
      </c>
      <c r="D65" s="431">
        <v>173.4</v>
      </c>
      <c r="F65" s="6"/>
      <c r="G65" s="191" t="s">
        <v>162</v>
      </c>
      <c r="H65" s="14" t="s">
        <v>157</v>
      </c>
      <c r="I65" s="207">
        <v>79.349999999999994</v>
      </c>
      <c r="J65" s="426">
        <v>74.7</v>
      </c>
    </row>
    <row r="66" spans="1:10" ht="15" customHeight="1">
      <c r="A66" s="255" t="s">
        <v>159</v>
      </c>
      <c r="B66" s="57" t="s">
        <v>154</v>
      </c>
      <c r="C66" s="207">
        <v>235.1</v>
      </c>
      <c r="D66" s="431">
        <v>242.15</v>
      </c>
      <c r="F66" s="37"/>
      <c r="G66" s="191" t="s">
        <v>163</v>
      </c>
      <c r="H66" s="14" t="s">
        <v>157</v>
      </c>
      <c r="I66" s="207">
        <v>114.65</v>
      </c>
      <c r="J66" s="198">
        <v>77.55</v>
      </c>
    </row>
    <row r="67" spans="1:10" ht="15" customHeight="1">
      <c r="A67" s="255" t="s">
        <v>367</v>
      </c>
      <c r="B67" s="57" t="s">
        <v>154</v>
      </c>
      <c r="C67" s="433">
        <v>218.9</v>
      </c>
      <c r="D67" s="198">
        <v>225.45</v>
      </c>
      <c r="F67" s="37"/>
      <c r="G67" s="191" t="s">
        <v>164</v>
      </c>
      <c r="H67" s="14" t="s">
        <v>157</v>
      </c>
      <c r="I67" s="207">
        <v>159.75</v>
      </c>
      <c r="J67" s="198">
        <v>186.5</v>
      </c>
    </row>
    <row r="68" spans="1:10" ht="15" customHeight="1" thickBot="1">
      <c r="A68" s="255" t="s">
        <v>161</v>
      </c>
      <c r="B68" s="57" t="s">
        <v>154</v>
      </c>
      <c r="C68" s="433">
        <v>231.4</v>
      </c>
      <c r="D68" s="198">
        <v>238.35</v>
      </c>
      <c r="F68" s="37"/>
      <c r="G68" s="200" t="s">
        <v>459</v>
      </c>
      <c r="H68" s="15" t="s">
        <v>157</v>
      </c>
      <c r="I68" s="429">
        <v>226.5</v>
      </c>
      <c r="J68" s="206">
        <v>245.3</v>
      </c>
    </row>
    <row r="69" spans="1:10" ht="15" customHeight="1">
      <c r="A69" s="255" t="s">
        <v>162</v>
      </c>
      <c r="B69" s="57" t="s">
        <v>154</v>
      </c>
      <c r="C69" s="433">
        <v>231.85</v>
      </c>
      <c r="D69" s="198">
        <v>276.14999999999998</v>
      </c>
      <c r="F69" s="37"/>
    </row>
    <row r="70" spans="1:10" ht="15" customHeight="1" thickBot="1">
      <c r="A70" s="255" t="s">
        <v>163</v>
      </c>
      <c r="B70" s="57" t="s">
        <v>154</v>
      </c>
      <c r="C70" s="207">
        <v>231.85</v>
      </c>
      <c r="D70" s="198">
        <v>238.8</v>
      </c>
      <c r="F70" s="37"/>
      <c r="J70" s="35"/>
    </row>
    <row r="71" spans="1:10" ht="15" customHeight="1">
      <c r="A71" s="255" t="s">
        <v>164</v>
      </c>
      <c r="B71" s="57" t="s">
        <v>154</v>
      </c>
      <c r="C71" s="207">
        <v>200.7</v>
      </c>
      <c r="D71" s="198">
        <v>206.7</v>
      </c>
      <c r="F71" s="37"/>
      <c r="G71" s="1501"/>
      <c r="H71" s="1013" t="s">
        <v>283</v>
      </c>
      <c r="I71" s="1014"/>
      <c r="J71" s="36"/>
    </row>
    <row r="72" spans="1:10" ht="15" customHeight="1">
      <c r="A72" s="255" t="s">
        <v>459</v>
      </c>
      <c r="B72" s="57" t="s">
        <v>154</v>
      </c>
      <c r="C72" s="207">
        <v>213.2</v>
      </c>
      <c r="D72" s="198">
        <v>219.6</v>
      </c>
      <c r="F72" s="37"/>
      <c r="G72" s="1502"/>
      <c r="H72" s="1103"/>
      <c r="I72" s="1104"/>
      <c r="J72" s="36"/>
    </row>
    <row r="73" spans="1:10" ht="15" customHeight="1" thickBot="1">
      <c r="A73" s="256" t="s">
        <v>814</v>
      </c>
      <c r="B73" s="59" t="s">
        <v>154</v>
      </c>
      <c r="C73" s="429">
        <v>213.2</v>
      </c>
      <c r="D73" s="206">
        <v>219.6</v>
      </c>
      <c r="F73" s="21"/>
      <c r="G73" s="1503"/>
      <c r="H73" s="1015"/>
      <c r="I73" s="1016"/>
      <c r="J73" s="22"/>
    </row>
    <row r="74" spans="1:10" ht="15" customHeight="1">
      <c r="G74" s="1236" t="s">
        <v>76</v>
      </c>
      <c r="H74" s="1433" t="s">
        <v>152</v>
      </c>
      <c r="I74" s="1481" t="s">
        <v>238</v>
      </c>
      <c r="J74" s="22"/>
    </row>
    <row r="75" spans="1:10" ht="15" customHeight="1" thickBot="1">
      <c r="A75" s="53"/>
      <c r="B75" s="6"/>
      <c r="C75" s="6"/>
      <c r="G75" s="1480"/>
      <c r="H75" s="1434"/>
      <c r="I75" s="1482"/>
      <c r="J75" s="27"/>
    </row>
    <row r="76" spans="1:10" ht="15" customHeight="1">
      <c r="A76" s="1487"/>
      <c r="B76" s="1013" t="s">
        <v>170</v>
      </c>
      <c r="C76" s="1490"/>
      <c r="D76" s="1491"/>
      <c r="G76" s="637" t="s">
        <v>670</v>
      </c>
      <c r="H76" s="58" t="s">
        <v>157</v>
      </c>
      <c r="I76" s="199">
        <v>2.2999999999999998</v>
      </c>
      <c r="J76" s="27"/>
    </row>
    <row r="77" spans="1:10" ht="15.75">
      <c r="A77" s="1488"/>
      <c r="B77" s="1492"/>
      <c r="C77" s="1492"/>
      <c r="D77" s="1493"/>
      <c r="F77" s="10"/>
      <c r="G77" s="638" t="s">
        <v>240</v>
      </c>
      <c r="H77" s="57" t="s">
        <v>157</v>
      </c>
      <c r="I77" s="198">
        <v>4.9000000000000004</v>
      </c>
    </row>
    <row r="78" spans="1:10" ht="17.25" thickBot="1">
      <c r="A78" s="1489"/>
      <c r="B78" s="1494"/>
      <c r="C78" s="1494"/>
      <c r="D78" s="1495"/>
      <c r="F78" s="10"/>
      <c r="G78" s="638" t="s">
        <v>241</v>
      </c>
      <c r="H78" s="57" t="s">
        <v>157</v>
      </c>
      <c r="I78" s="198">
        <v>8.4</v>
      </c>
      <c r="J78" s="27"/>
    </row>
    <row r="79" spans="1:10" ht="16.5">
      <c r="A79" s="1236" t="s">
        <v>76</v>
      </c>
      <c r="B79" s="1433" t="s">
        <v>152</v>
      </c>
      <c r="C79" s="1483" t="s">
        <v>381</v>
      </c>
      <c r="D79" s="1485" t="s">
        <v>207</v>
      </c>
      <c r="F79" s="10"/>
      <c r="G79" s="638" t="s">
        <v>242</v>
      </c>
      <c r="H79" s="57" t="s">
        <v>157</v>
      </c>
      <c r="I79" s="198">
        <v>12.5</v>
      </c>
      <c r="J79" s="27"/>
    </row>
    <row r="80" spans="1:10" ht="17.25" thickBot="1">
      <c r="A80" s="1480"/>
      <c r="B80" s="1434"/>
      <c r="C80" s="1484"/>
      <c r="D80" s="1486"/>
      <c r="F80" s="10"/>
      <c r="G80" s="638" t="s">
        <v>243</v>
      </c>
      <c r="H80" s="57" t="s">
        <v>157</v>
      </c>
      <c r="I80" s="426">
        <v>20.5</v>
      </c>
      <c r="J80" s="27"/>
    </row>
    <row r="81" spans="1:12" ht="16.5">
      <c r="A81" s="438" t="s">
        <v>173</v>
      </c>
      <c r="B81" s="58" t="s">
        <v>154</v>
      </c>
      <c r="C81" s="492">
        <v>242.45</v>
      </c>
      <c r="D81" s="441">
        <v>249.7</v>
      </c>
      <c r="F81" s="10"/>
      <c r="G81" s="639" t="s">
        <v>369</v>
      </c>
      <c r="H81" s="632" t="s">
        <v>157</v>
      </c>
      <c r="I81" s="426">
        <v>24.85</v>
      </c>
      <c r="J81" s="27"/>
    </row>
    <row r="82" spans="1:12" ht="15" customHeight="1">
      <c r="A82" s="191" t="s">
        <v>541</v>
      </c>
      <c r="B82" s="57" t="s">
        <v>154</v>
      </c>
      <c r="C82" s="506" t="s">
        <v>5</v>
      </c>
      <c r="D82" s="442" t="s">
        <v>5</v>
      </c>
      <c r="F82" s="37"/>
      <c r="G82" s="638" t="s">
        <v>370</v>
      </c>
      <c r="H82" s="632" t="s">
        <v>157</v>
      </c>
      <c r="I82" s="198">
        <v>21</v>
      </c>
      <c r="J82" s="27"/>
    </row>
    <row r="83" spans="1:12" ht="15" customHeight="1">
      <c r="A83" s="18" t="s">
        <v>175</v>
      </c>
      <c r="B83" s="57" t="s">
        <v>154</v>
      </c>
      <c r="C83" s="207">
        <v>247.9</v>
      </c>
      <c r="D83" s="224">
        <v>255.35</v>
      </c>
      <c r="F83" s="37"/>
      <c r="G83" s="638" t="s">
        <v>372</v>
      </c>
      <c r="H83" s="632" t="s">
        <v>157</v>
      </c>
      <c r="I83" s="198">
        <v>32.85</v>
      </c>
      <c r="J83" s="27"/>
    </row>
    <row r="84" spans="1:12" ht="15" customHeight="1" thickBot="1">
      <c r="A84" s="18" t="s">
        <v>405</v>
      </c>
      <c r="B84" s="57" t="s">
        <v>154</v>
      </c>
      <c r="C84" s="207">
        <v>171.85</v>
      </c>
      <c r="D84" s="442" t="s">
        <v>5</v>
      </c>
      <c r="F84" s="37"/>
      <c r="G84" s="640"/>
      <c r="H84" s="59"/>
      <c r="I84" s="206"/>
      <c r="J84" s="25"/>
    </row>
    <row r="85" spans="1:12" ht="15" customHeight="1" thickBot="1">
      <c r="A85" s="18" t="s">
        <v>176</v>
      </c>
      <c r="B85" s="57" t="s">
        <v>154</v>
      </c>
      <c r="C85" s="433">
        <v>232.55</v>
      </c>
      <c r="D85" s="440">
        <v>239.5</v>
      </c>
      <c r="F85" s="37"/>
      <c r="G85" s="23"/>
      <c r="H85" s="23"/>
      <c r="I85" s="25"/>
      <c r="J85" s="37"/>
    </row>
    <row r="86" spans="1:12" ht="15" customHeight="1">
      <c r="A86" s="18" t="s">
        <v>178</v>
      </c>
      <c r="B86" s="57" t="s">
        <v>154</v>
      </c>
      <c r="C86" s="433">
        <v>177.8</v>
      </c>
      <c r="D86" s="440">
        <v>240.8</v>
      </c>
      <c r="F86" s="37"/>
      <c r="G86" s="1498"/>
      <c r="H86" s="1002" t="s">
        <v>631</v>
      </c>
      <c r="I86" s="1002"/>
      <c r="J86" s="1003"/>
    </row>
    <row r="87" spans="1:12" ht="15" customHeight="1">
      <c r="A87" s="18" t="s">
        <v>180</v>
      </c>
      <c r="B87" s="57" t="s">
        <v>154</v>
      </c>
      <c r="C87" s="207">
        <v>196</v>
      </c>
      <c r="D87" s="224">
        <v>203.95</v>
      </c>
      <c r="F87" s="37"/>
      <c r="G87" s="1499"/>
      <c r="H87" s="1496"/>
      <c r="I87" s="1496"/>
      <c r="J87" s="1497"/>
    </row>
    <row r="88" spans="1:12" ht="15" customHeight="1">
      <c r="A88" s="439" t="s">
        <v>181</v>
      </c>
      <c r="B88" s="60" t="s">
        <v>154</v>
      </c>
      <c r="C88" s="207">
        <v>178.8</v>
      </c>
      <c r="D88" s="224">
        <v>223.85</v>
      </c>
      <c r="F88" s="37"/>
      <c r="G88" s="1499"/>
      <c r="H88" s="1496"/>
      <c r="I88" s="1496"/>
      <c r="J88" s="1497"/>
    </row>
    <row r="89" spans="1:12" ht="15" customHeight="1" thickBot="1">
      <c r="A89" s="20" t="s">
        <v>371</v>
      </c>
      <c r="B89" s="59" t="s">
        <v>154</v>
      </c>
      <c r="C89" s="429">
        <v>204.15</v>
      </c>
      <c r="D89" s="225">
        <v>251.15</v>
      </c>
      <c r="F89" s="37"/>
      <c r="G89" s="1500"/>
      <c r="H89" s="1005"/>
      <c r="I89" s="1005"/>
      <c r="J89" s="1006"/>
    </row>
    <row r="90" spans="1:12" ht="15" customHeight="1" thickBot="1">
      <c r="A90" s="23"/>
      <c r="B90" s="24"/>
      <c r="C90" s="25"/>
      <c r="D90" s="26"/>
      <c r="F90" s="37"/>
      <c r="G90" s="155" t="s">
        <v>76</v>
      </c>
      <c r="H90" s="157" t="s">
        <v>152</v>
      </c>
      <c r="I90" s="157" t="s">
        <v>207</v>
      </c>
      <c r="J90" s="159" t="s">
        <v>238</v>
      </c>
    </row>
    <row r="91" spans="1:12" ht="16.5" customHeight="1" thickBot="1">
      <c r="A91" s="1501"/>
      <c r="B91" s="1013" t="s">
        <v>284</v>
      </c>
      <c r="C91" s="1013"/>
      <c r="D91" s="1014"/>
      <c r="F91" s="24"/>
      <c r="G91" s="156"/>
      <c r="H91" s="158"/>
      <c r="I91" s="158"/>
      <c r="J91" s="160"/>
    </row>
    <row r="92" spans="1:12" ht="16.5" customHeight="1">
      <c r="A92" s="1502"/>
      <c r="B92" s="1103"/>
      <c r="C92" s="1103"/>
      <c r="D92" s="1104"/>
      <c r="F92" s="6"/>
      <c r="G92" s="192" t="s">
        <v>245</v>
      </c>
      <c r="H92" s="58" t="s">
        <v>155</v>
      </c>
      <c r="I92" s="644">
        <v>40.25</v>
      </c>
      <c r="J92" s="199">
        <v>175.05</v>
      </c>
    </row>
    <row r="93" spans="1:12" ht="16.5" customHeight="1">
      <c r="A93" s="1502"/>
      <c r="B93" s="1103"/>
      <c r="C93" s="1103"/>
      <c r="D93" s="1104"/>
      <c r="F93" s="6"/>
      <c r="G93" s="636" t="s">
        <v>247</v>
      </c>
      <c r="H93" s="57" t="s">
        <v>155</v>
      </c>
      <c r="I93" s="643">
        <v>87.35</v>
      </c>
      <c r="J93" s="198">
        <v>249.25</v>
      </c>
      <c r="K93" s="150"/>
      <c r="L93" s="150"/>
    </row>
    <row r="94" spans="1:12" ht="17.25" thickBot="1">
      <c r="A94" s="1502"/>
      <c r="B94" s="1103"/>
      <c r="C94" s="1103"/>
      <c r="D94" s="1104"/>
      <c r="F94" s="6"/>
      <c r="G94" s="636" t="s">
        <v>249</v>
      </c>
      <c r="H94" s="57" t="s">
        <v>155</v>
      </c>
      <c r="I94" s="643">
        <v>122.05</v>
      </c>
      <c r="J94" s="198">
        <v>363.75</v>
      </c>
      <c r="K94" s="150"/>
      <c r="L94" s="150"/>
    </row>
    <row r="95" spans="1:12" ht="15" customHeight="1">
      <c r="A95" s="1026" t="s">
        <v>76</v>
      </c>
      <c r="B95" s="1525" t="s">
        <v>152</v>
      </c>
      <c r="C95" s="1410" t="s">
        <v>244</v>
      </c>
      <c r="D95" s="1189" t="s">
        <v>227</v>
      </c>
      <c r="F95" s="6"/>
      <c r="G95" s="636" t="s">
        <v>251</v>
      </c>
      <c r="H95" s="57" t="s">
        <v>155</v>
      </c>
      <c r="I95" s="633">
        <v>275.39999999999998</v>
      </c>
      <c r="J95" s="198">
        <v>804.5</v>
      </c>
      <c r="K95" s="150"/>
      <c r="L95" s="150"/>
    </row>
    <row r="96" spans="1:12" ht="15" customHeight="1" thickBot="1">
      <c r="A96" s="1069"/>
      <c r="B96" s="1526"/>
      <c r="C96" s="1411"/>
      <c r="D96" s="1154"/>
      <c r="F96" s="6"/>
      <c r="G96" s="191" t="s">
        <v>252</v>
      </c>
      <c r="H96" s="57" t="s">
        <v>155</v>
      </c>
      <c r="I96" s="643">
        <v>260.2</v>
      </c>
      <c r="J96" s="635"/>
      <c r="K96" s="150"/>
      <c r="L96" s="150"/>
    </row>
    <row r="97" spans="1:10" ht="15" customHeight="1">
      <c r="A97" s="17" t="s">
        <v>156</v>
      </c>
      <c r="B97" s="13" t="s">
        <v>157</v>
      </c>
      <c r="C97" s="425">
        <v>19.75</v>
      </c>
      <c r="D97" s="199">
        <v>20.75</v>
      </c>
      <c r="F97" s="6"/>
      <c r="G97" s="191" t="s">
        <v>254</v>
      </c>
      <c r="H97" s="57" t="s">
        <v>155</v>
      </c>
      <c r="I97" s="633">
        <v>431.25</v>
      </c>
      <c r="J97" s="306">
        <v>1081.45</v>
      </c>
    </row>
    <row r="98" spans="1:10" ht="15" customHeight="1">
      <c r="A98" s="191" t="s">
        <v>246</v>
      </c>
      <c r="B98" s="246" t="s">
        <v>157</v>
      </c>
      <c r="C98" s="207">
        <v>22.2</v>
      </c>
      <c r="D98" s="198">
        <v>23.3</v>
      </c>
      <c r="F98" s="7"/>
      <c r="G98" s="191" t="s">
        <v>382</v>
      </c>
      <c r="H98" s="57" t="s">
        <v>155</v>
      </c>
      <c r="I98" s="645">
        <v>437.65</v>
      </c>
      <c r="J98" s="198">
        <v>1496.4</v>
      </c>
    </row>
    <row r="99" spans="1:10" ht="15" customHeight="1">
      <c r="A99" s="191" t="s">
        <v>248</v>
      </c>
      <c r="B99" s="246" t="s">
        <v>157</v>
      </c>
      <c r="C99" s="207">
        <v>35.049999999999997</v>
      </c>
      <c r="D99" s="198">
        <v>37.799999999999997</v>
      </c>
      <c r="F99" s="7"/>
      <c r="G99" s="191" t="s">
        <v>406</v>
      </c>
      <c r="H99" s="57" t="s">
        <v>155</v>
      </c>
      <c r="I99" s="634">
        <v>689.25</v>
      </c>
      <c r="J99" s="198">
        <v>2618.8000000000002</v>
      </c>
    </row>
    <row r="100" spans="1:10" ht="15" customHeight="1">
      <c r="A100" s="191" t="s">
        <v>250</v>
      </c>
      <c r="B100" s="57" t="s">
        <v>157</v>
      </c>
      <c r="C100" s="207">
        <v>41.5</v>
      </c>
      <c r="D100" s="198">
        <v>43.6</v>
      </c>
      <c r="F100" s="7"/>
      <c r="G100" s="191" t="s">
        <v>1230</v>
      </c>
      <c r="H100" s="57" t="s">
        <v>155</v>
      </c>
      <c r="I100" s="641"/>
      <c r="J100" s="198">
        <v>3141.7</v>
      </c>
    </row>
    <row r="101" spans="1:10" ht="15" customHeight="1" thickBot="1">
      <c r="A101" s="191" t="s">
        <v>158</v>
      </c>
      <c r="B101" s="57" t="s">
        <v>157</v>
      </c>
      <c r="C101" s="207">
        <v>48.3</v>
      </c>
      <c r="D101" s="198">
        <v>53.05</v>
      </c>
      <c r="F101" s="7"/>
      <c r="G101" s="200" t="s">
        <v>1231</v>
      </c>
      <c r="H101" s="59" t="s">
        <v>155</v>
      </c>
      <c r="I101" s="642"/>
      <c r="J101" s="206">
        <v>5126.8999999999996</v>
      </c>
    </row>
    <row r="102" spans="1:10" ht="15" customHeight="1">
      <c r="A102" s="191" t="s">
        <v>253</v>
      </c>
      <c r="B102" s="57" t="s">
        <v>157</v>
      </c>
      <c r="C102" s="207">
        <v>48.45</v>
      </c>
      <c r="D102" s="198">
        <v>53.2</v>
      </c>
      <c r="F102" s="7"/>
      <c r="J102" s="27"/>
    </row>
    <row r="103" spans="1:10" ht="15" customHeight="1">
      <c r="A103" s="191" t="s">
        <v>255</v>
      </c>
      <c r="B103" s="57" t="s">
        <v>157</v>
      </c>
      <c r="C103" s="207">
        <v>50.1</v>
      </c>
      <c r="D103" s="198"/>
      <c r="F103" s="7"/>
      <c r="J103" s="27"/>
    </row>
    <row r="104" spans="1:10" ht="15" customHeight="1">
      <c r="A104" s="191" t="s">
        <v>256</v>
      </c>
      <c r="B104" s="57" t="s">
        <v>157</v>
      </c>
      <c r="C104" s="207">
        <v>72.7</v>
      </c>
      <c r="D104" s="198"/>
      <c r="F104" s="7"/>
      <c r="H104" s="1516"/>
      <c r="I104" s="1516"/>
      <c r="J104" s="27"/>
    </row>
    <row r="105" spans="1:10" ht="15" customHeight="1">
      <c r="A105" s="191" t="s">
        <v>257</v>
      </c>
      <c r="B105" s="57" t="s">
        <v>157</v>
      </c>
      <c r="C105" s="207">
        <v>63.95</v>
      </c>
      <c r="D105" s="198">
        <v>67.150000000000006</v>
      </c>
      <c r="F105" s="7"/>
      <c r="H105" s="1516"/>
      <c r="I105" s="1516"/>
      <c r="J105" s="27"/>
    </row>
    <row r="106" spans="1:10" ht="15" customHeight="1">
      <c r="A106" s="191" t="s">
        <v>258</v>
      </c>
      <c r="B106" s="57" t="s">
        <v>157</v>
      </c>
      <c r="C106" s="207">
        <v>68.599999999999994</v>
      </c>
      <c r="D106" s="198">
        <v>81.600000000000009</v>
      </c>
      <c r="F106" s="7"/>
      <c r="J106" s="27"/>
    </row>
    <row r="107" spans="1:10" ht="15" customHeight="1">
      <c r="A107" s="191" t="s">
        <v>160</v>
      </c>
      <c r="B107" s="57" t="s">
        <v>157</v>
      </c>
      <c r="C107" s="207">
        <v>74</v>
      </c>
      <c r="D107" s="198">
        <v>77.7</v>
      </c>
      <c r="F107" s="7"/>
      <c r="J107" s="27"/>
    </row>
    <row r="108" spans="1:10" ht="15" customHeight="1">
      <c r="A108" s="191" t="s">
        <v>1252</v>
      </c>
      <c r="B108" s="57" t="s">
        <v>157</v>
      </c>
      <c r="C108" s="207">
        <v>81.3</v>
      </c>
      <c r="D108" s="198"/>
      <c r="F108" s="7"/>
      <c r="G108" s="90"/>
      <c r="H108" s="90"/>
      <c r="I108" s="90"/>
      <c r="J108" s="27"/>
    </row>
    <row r="109" spans="1:10" ht="15" customHeight="1">
      <c r="A109" s="191" t="s">
        <v>259</v>
      </c>
      <c r="B109" s="57" t="s">
        <v>157</v>
      </c>
      <c r="C109" s="207">
        <v>89.35</v>
      </c>
      <c r="D109" s="198"/>
      <c r="F109" s="7"/>
      <c r="G109" s="90"/>
      <c r="H109" s="90"/>
      <c r="I109" s="90"/>
      <c r="J109" s="27"/>
    </row>
    <row r="110" spans="1:10" ht="15" customHeight="1">
      <c r="A110" s="191" t="s">
        <v>260</v>
      </c>
      <c r="B110" s="57" t="s">
        <v>157</v>
      </c>
      <c r="C110" s="207">
        <v>103.8</v>
      </c>
      <c r="D110" s="198"/>
      <c r="F110" s="7"/>
      <c r="G110" s="7"/>
      <c r="H110" s="7"/>
      <c r="I110" s="6"/>
      <c r="J110" s="27"/>
    </row>
    <row r="111" spans="1:10" ht="15" customHeight="1">
      <c r="A111" s="191" t="s">
        <v>261</v>
      </c>
      <c r="B111" s="57" t="s">
        <v>157</v>
      </c>
      <c r="C111" s="207">
        <v>112.9</v>
      </c>
      <c r="D111" s="198">
        <v>118.55</v>
      </c>
      <c r="F111" s="7"/>
      <c r="G111" s="7"/>
      <c r="H111" s="7"/>
      <c r="I111" s="6"/>
      <c r="J111" s="25"/>
    </row>
    <row r="112" spans="1:10" ht="15" customHeight="1" thickBot="1">
      <c r="A112" s="191" t="s">
        <v>262</v>
      </c>
      <c r="B112" s="452" t="s">
        <v>157</v>
      </c>
      <c r="C112" s="443" t="s">
        <v>5</v>
      </c>
      <c r="D112" s="198">
        <v>125.05</v>
      </c>
      <c r="F112" s="7"/>
    </row>
    <row r="113" spans="1:16" ht="15" customHeight="1">
      <c r="A113" s="191" t="s">
        <v>1253</v>
      </c>
      <c r="B113" s="452" t="s">
        <v>157</v>
      </c>
      <c r="C113" s="207">
        <v>155.05000000000001</v>
      </c>
      <c r="D113" s="435"/>
      <c r="F113" s="7"/>
      <c r="N113" s="1063"/>
      <c r="O113" s="1013" t="s">
        <v>265</v>
      </c>
      <c r="P113" s="1014"/>
    </row>
    <row r="114" spans="1:16" ht="15" customHeight="1">
      <c r="A114" s="191" t="s">
        <v>1254</v>
      </c>
      <c r="B114" s="452" t="s">
        <v>157</v>
      </c>
      <c r="C114" s="207">
        <v>156.80000000000001</v>
      </c>
      <c r="D114" s="198">
        <v>170.65</v>
      </c>
      <c r="F114" s="7"/>
      <c r="N114" s="1168"/>
      <c r="O114" s="1103"/>
      <c r="P114" s="1104"/>
    </row>
    <row r="115" spans="1:16" ht="15" customHeight="1">
      <c r="A115" s="191" t="s">
        <v>1255</v>
      </c>
      <c r="B115" s="452" t="s">
        <v>157</v>
      </c>
      <c r="C115" s="207">
        <v>177.05</v>
      </c>
      <c r="D115" s="435"/>
      <c r="F115" s="7"/>
      <c r="N115" s="1168"/>
      <c r="O115" s="1103"/>
      <c r="P115" s="1104"/>
    </row>
    <row r="116" spans="1:16" ht="15" customHeight="1" thickBot="1">
      <c r="A116" s="191" t="s">
        <v>1256</v>
      </c>
      <c r="B116" s="452" t="s">
        <v>157</v>
      </c>
      <c r="C116" s="207">
        <v>190.45</v>
      </c>
      <c r="D116" s="203">
        <v>197.8</v>
      </c>
      <c r="F116" s="7"/>
      <c r="N116" s="1066"/>
      <c r="O116" s="1015"/>
      <c r="P116" s="1016"/>
    </row>
    <row r="117" spans="1:16" ht="16.5">
      <c r="A117" s="191" t="s">
        <v>263</v>
      </c>
      <c r="B117" s="452" t="s">
        <v>157</v>
      </c>
      <c r="C117" s="207">
        <v>249.89999999999998</v>
      </c>
      <c r="D117" s="435"/>
      <c r="F117" s="7"/>
      <c r="N117" s="1236" t="s">
        <v>76</v>
      </c>
      <c r="O117" s="1433" t="s">
        <v>152</v>
      </c>
      <c r="P117" s="1232" t="s">
        <v>238</v>
      </c>
    </row>
    <row r="118" spans="1:16" ht="17.25" thickBot="1">
      <c r="A118" s="191" t="s">
        <v>1257</v>
      </c>
      <c r="B118" s="452" t="s">
        <v>157</v>
      </c>
      <c r="C118" s="207">
        <v>279.85000000000002</v>
      </c>
      <c r="D118" s="198">
        <v>293.85000000000002</v>
      </c>
      <c r="F118" s="7"/>
      <c r="N118" s="1237"/>
      <c r="O118" s="1473"/>
      <c r="P118" s="1233"/>
    </row>
    <row r="119" spans="1:16" ht="15.75" customHeight="1">
      <c r="A119" s="191" t="s">
        <v>1258</v>
      </c>
      <c r="B119" s="452" t="s">
        <v>157</v>
      </c>
      <c r="C119" s="207">
        <v>281.85000000000002</v>
      </c>
      <c r="D119" s="435"/>
      <c r="N119" s="909" t="s">
        <v>431</v>
      </c>
      <c r="O119" s="58" t="s">
        <v>157</v>
      </c>
      <c r="P119" s="199">
        <v>0.86</v>
      </c>
    </row>
    <row r="120" spans="1:16" ht="15.75" customHeight="1">
      <c r="A120" s="453" t="s">
        <v>264</v>
      </c>
      <c r="B120" s="454" t="s">
        <v>157</v>
      </c>
      <c r="C120" s="207">
        <v>249.9</v>
      </c>
      <c r="D120" s="450"/>
      <c r="N120" s="911" t="s">
        <v>266</v>
      </c>
      <c r="O120" s="57" t="s">
        <v>157</v>
      </c>
      <c r="P120" s="198">
        <v>3.35</v>
      </c>
    </row>
    <row r="121" spans="1:16" ht="16.5" customHeight="1">
      <c r="A121" s="455" t="s">
        <v>1259</v>
      </c>
      <c r="B121" s="454" t="s">
        <v>157</v>
      </c>
      <c r="C121" s="207">
        <v>373.5</v>
      </c>
      <c r="D121" s="449"/>
      <c r="N121" s="911" t="s">
        <v>1449</v>
      </c>
      <c r="O121" s="57" t="s">
        <v>157</v>
      </c>
      <c r="P121" s="198">
        <v>24.4</v>
      </c>
    </row>
    <row r="122" spans="1:16" ht="15.75" customHeight="1">
      <c r="A122" s="455" t="s">
        <v>1260</v>
      </c>
      <c r="B122" s="454" t="s">
        <v>157</v>
      </c>
      <c r="C122" s="207">
        <v>410.2</v>
      </c>
      <c r="D122" s="450"/>
      <c r="N122" s="911" t="s">
        <v>267</v>
      </c>
      <c r="O122" s="57" t="s">
        <v>157</v>
      </c>
      <c r="P122" s="198">
        <v>31.9</v>
      </c>
    </row>
    <row r="123" spans="1:16" ht="18.75" customHeight="1">
      <c r="A123" s="455" t="s">
        <v>1261</v>
      </c>
      <c r="B123" s="454" t="s">
        <v>157</v>
      </c>
      <c r="C123" s="207">
        <v>459.5</v>
      </c>
      <c r="D123" s="450"/>
      <c r="N123" s="911" t="s">
        <v>268</v>
      </c>
      <c r="O123" s="57" t="s">
        <v>157</v>
      </c>
      <c r="P123" s="198">
        <v>37.6</v>
      </c>
    </row>
    <row r="124" spans="1:16" ht="23.25" customHeight="1">
      <c r="A124" s="455" t="s">
        <v>1262</v>
      </c>
      <c r="B124" s="454" t="s">
        <v>157</v>
      </c>
      <c r="C124" s="207">
        <v>492.15</v>
      </c>
      <c r="D124" s="450"/>
      <c r="N124" s="911" t="s">
        <v>269</v>
      </c>
      <c r="O124" s="57" t="s">
        <v>157</v>
      </c>
      <c r="P124" s="198">
        <v>40.299999999999997</v>
      </c>
    </row>
    <row r="125" spans="1:16" ht="14.25" customHeight="1">
      <c r="A125" s="455" t="s">
        <v>1263</v>
      </c>
      <c r="B125" s="454" t="s">
        <v>157</v>
      </c>
      <c r="C125" s="207">
        <v>533.35</v>
      </c>
      <c r="D125" s="450"/>
      <c r="N125" s="911" t="s">
        <v>270</v>
      </c>
      <c r="O125" s="57" t="s">
        <v>157</v>
      </c>
      <c r="P125" s="198">
        <v>69.599999999999994</v>
      </c>
    </row>
    <row r="126" spans="1:16" ht="15" customHeight="1" thickBot="1">
      <c r="A126" s="427" t="s">
        <v>1264</v>
      </c>
      <c r="B126" s="420" t="s">
        <v>157</v>
      </c>
      <c r="C126" s="429">
        <v>882.55000000000007</v>
      </c>
      <c r="D126" s="451"/>
      <c r="N126" s="911" t="s">
        <v>271</v>
      </c>
      <c r="O126" s="57" t="s">
        <v>157</v>
      </c>
      <c r="P126" s="198">
        <v>73.599999999999994</v>
      </c>
    </row>
    <row r="127" spans="1:16" ht="15" customHeight="1">
      <c r="N127" s="911" t="s">
        <v>272</v>
      </c>
      <c r="O127" s="57" t="s">
        <v>157</v>
      </c>
      <c r="P127" s="198">
        <v>75</v>
      </c>
    </row>
    <row r="128" spans="1:16" ht="15" customHeight="1">
      <c r="N128" s="911" t="s">
        <v>378</v>
      </c>
      <c r="O128" s="57" t="s">
        <v>157</v>
      </c>
      <c r="P128" s="198">
        <v>79</v>
      </c>
    </row>
    <row r="129" spans="1:16" ht="15" customHeight="1">
      <c r="N129" s="911" t="s">
        <v>273</v>
      </c>
      <c r="O129" s="57" t="s">
        <v>157</v>
      </c>
      <c r="P129" s="198">
        <v>104.25</v>
      </c>
    </row>
    <row r="130" spans="1:16" ht="22.5" customHeight="1">
      <c r="N130" s="911" t="s">
        <v>274</v>
      </c>
      <c r="O130" s="57" t="s">
        <v>157</v>
      </c>
      <c r="P130" s="198">
        <v>109.3</v>
      </c>
    </row>
    <row r="131" spans="1:16" ht="18" customHeight="1">
      <c r="N131" s="911" t="s">
        <v>275</v>
      </c>
      <c r="O131" s="57" t="s">
        <v>157</v>
      </c>
      <c r="P131" s="198">
        <v>157.5</v>
      </c>
    </row>
    <row r="132" spans="1:16" ht="15" customHeight="1" thickBot="1">
      <c r="N132" s="911" t="s">
        <v>276</v>
      </c>
      <c r="O132" s="57" t="s">
        <v>157</v>
      </c>
      <c r="P132" s="198">
        <v>168.75</v>
      </c>
    </row>
    <row r="133" spans="1:16" ht="15" customHeight="1">
      <c r="A133" s="1471"/>
      <c r="B133" s="1013" t="s">
        <v>777</v>
      </c>
      <c r="C133" s="1013"/>
      <c r="D133" s="1013"/>
      <c r="E133" s="1013"/>
      <c r="F133" s="1013"/>
      <c r="G133" s="1013"/>
      <c r="H133" s="1013"/>
      <c r="I133" s="1013"/>
      <c r="J133" s="1014"/>
      <c r="N133" s="911" t="s">
        <v>277</v>
      </c>
      <c r="O133" s="57" t="s">
        <v>157</v>
      </c>
      <c r="P133" s="198">
        <v>210.05</v>
      </c>
    </row>
    <row r="134" spans="1:16" ht="15" customHeight="1">
      <c r="A134" s="1472"/>
      <c r="B134" s="1103"/>
      <c r="C134" s="1103"/>
      <c r="D134" s="1103"/>
      <c r="E134" s="1103"/>
      <c r="F134" s="1103"/>
      <c r="G134" s="1103"/>
      <c r="H134" s="1103"/>
      <c r="I134" s="1103"/>
      <c r="J134" s="1104"/>
      <c r="N134" s="911" t="s">
        <v>278</v>
      </c>
      <c r="O134" s="57" t="s">
        <v>157</v>
      </c>
      <c r="P134" s="198">
        <v>191.65</v>
      </c>
    </row>
    <row r="135" spans="1:16" ht="15" customHeight="1">
      <c r="A135" s="1472"/>
      <c r="B135" s="1103"/>
      <c r="C135" s="1103"/>
      <c r="D135" s="1103"/>
      <c r="E135" s="1103"/>
      <c r="F135" s="1103"/>
      <c r="G135" s="1103"/>
      <c r="H135" s="1103"/>
      <c r="I135" s="1103"/>
      <c r="J135" s="1104"/>
      <c r="N135" s="911" t="s">
        <v>509</v>
      </c>
      <c r="O135" s="57" t="s">
        <v>157</v>
      </c>
      <c r="P135" s="198">
        <v>145.55000000000001</v>
      </c>
    </row>
    <row r="136" spans="1:16" ht="15" customHeight="1" thickBot="1">
      <c r="A136" s="1472"/>
      <c r="B136" s="1103"/>
      <c r="C136" s="1103"/>
      <c r="D136" s="1103"/>
      <c r="E136" s="1103"/>
      <c r="F136" s="1103"/>
      <c r="G136" s="1103"/>
      <c r="H136" s="1103"/>
      <c r="I136" s="1103"/>
      <c r="J136" s="1104"/>
      <c r="N136" s="911" t="s">
        <v>279</v>
      </c>
      <c r="O136" s="57" t="s">
        <v>157</v>
      </c>
      <c r="P136" s="198">
        <v>289.60000000000002</v>
      </c>
    </row>
    <row r="137" spans="1:16" ht="21" customHeight="1">
      <c r="A137" s="1207" t="s">
        <v>76</v>
      </c>
      <c r="B137" s="1433" t="s">
        <v>152</v>
      </c>
      <c r="C137" s="1505" t="s">
        <v>778</v>
      </c>
      <c r="D137" s="1506"/>
      <c r="E137" s="1506"/>
      <c r="F137" s="1506"/>
      <c r="G137" s="1517"/>
      <c r="H137" s="1505" t="s">
        <v>779</v>
      </c>
      <c r="I137" s="1506"/>
      <c r="J137" s="1507"/>
      <c r="N137" s="911" t="s">
        <v>174</v>
      </c>
      <c r="O137" s="57" t="s">
        <v>157</v>
      </c>
      <c r="P137" s="198">
        <v>316.5</v>
      </c>
    </row>
    <row r="138" spans="1:16" ht="23.25" customHeight="1">
      <c r="A138" s="1524"/>
      <c r="B138" s="1504"/>
      <c r="C138" s="1518"/>
      <c r="D138" s="1519"/>
      <c r="E138" s="1519"/>
      <c r="F138" s="1519"/>
      <c r="G138" s="1520"/>
      <c r="H138" s="1508"/>
      <c r="I138" s="1509"/>
      <c r="J138" s="1510"/>
      <c r="N138" s="911" t="s">
        <v>833</v>
      </c>
      <c r="O138" s="57" t="s">
        <v>157</v>
      </c>
      <c r="P138" s="198">
        <v>297.8</v>
      </c>
    </row>
    <row r="139" spans="1:16" ht="15" customHeight="1" thickBot="1">
      <c r="A139" s="1208"/>
      <c r="B139" s="1434"/>
      <c r="C139" s="227" t="s">
        <v>818</v>
      </c>
      <c r="D139" s="227" t="s">
        <v>819</v>
      </c>
      <c r="E139" s="245" t="s">
        <v>656</v>
      </c>
      <c r="F139" s="227" t="s">
        <v>410</v>
      </c>
      <c r="G139" s="244" t="s">
        <v>657</v>
      </c>
      <c r="H139" s="469" t="s">
        <v>819</v>
      </c>
      <c r="I139" s="469" t="s">
        <v>656</v>
      </c>
      <c r="J139" s="243" t="s">
        <v>657</v>
      </c>
      <c r="N139" s="255" t="s">
        <v>280</v>
      </c>
      <c r="O139" s="57" t="s">
        <v>157</v>
      </c>
      <c r="P139" s="198">
        <v>594.4</v>
      </c>
    </row>
    <row r="140" spans="1:16" ht="15" customHeight="1" thickBot="1">
      <c r="A140" s="192" t="s">
        <v>634</v>
      </c>
      <c r="B140" s="58" t="s">
        <v>155</v>
      </c>
      <c r="C140" s="242"/>
      <c r="D140" s="287"/>
      <c r="E140" s="556"/>
      <c r="F140" s="557"/>
      <c r="G140" s="492">
        <v>2.0499999999999998</v>
      </c>
      <c r="H140" s="486"/>
      <c r="I140" s="558"/>
      <c r="J140" s="559"/>
      <c r="N140" s="910" t="s">
        <v>379</v>
      </c>
      <c r="O140" s="59" t="s">
        <v>157</v>
      </c>
      <c r="P140" s="206">
        <v>850.5</v>
      </c>
    </row>
    <row r="141" spans="1:16" ht="15" customHeight="1">
      <c r="A141" s="191" t="s">
        <v>635</v>
      </c>
      <c r="B141" s="57" t="s">
        <v>155</v>
      </c>
      <c r="C141" s="241"/>
      <c r="D141" s="279"/>
      <c r="E141" s="305"/>
      <c r="F141" s="188"/>
      <c r="G141" s="207">
        <v>2.2000000000000002</v>
      </c>
      <c r="H141" s="495"/>
      <c r="I141" s="470"/>
      <c r="J141" s="198">
        <v>2.5499999999999998</v>
      </c>
    </row>
    <row r="142" spans="1:16" ht="15" customHeight="1">
      <c r="A142" s="191" t="s">
        <v>636</v>
      </c>
      <c r="B142" s="57" t="s">
        <v>155</v>
      </c>
      <c r="C142" s="207">
        <v>3.25</v>
      </c>
      <c r="D142" s="279"/>
      <c r="E142" s="305"/>
      <c r="F142" s="188"/>
      <c r="G142" s="207">
        <v>3.25</v>
      </c>
      <c r="H142" s="495"/>
      <c r="I142" s="470"/>
      <c r="J142" s="198">
        <v>4.05</v>
      </c>
    </row>
    <row r="143" spans="1:16" ht="15" customHeight="1">
      <c r="A143" s="191" t="s">
        <v>637</v>
      </c>
      <c r="B143" s="57" t="s">
        <v>155</v>
      </c>
      <c r="C143" s="207">
        <v>4.3499999999999996</v>
      </c>
      <c r="D143" s="279"/>
      <c r="E143" s="305"/>
      <c r="F143" s="188"/>
      <c r="G143" s="207">
        <v>4.3499999999999996</v>
      </c>
      <c r="H143" s="495"/>
      <c r="I143" s="470"/>
      <c r="J143" s="198">
        <v>5.05</v>
      </c>
    </row>
    <row r="144" spans="1:16" ht="15" customHeight="1">
      <c r="A144" s="191" t="s">
        <v>638</v>
      </c>
      <c r="B144" s="57" t="s">
        <v>155</v>
      </c>
      <c r="C144" s="207">
        <v>4.5</v>
      </c>
      <c r="D144" s="279"/>
      <c r="E144" s="305"/>
      <c r="F144" s="188"/>
      <c r="G144" s="207">
        <v>4.8499999999999996</v>
      </c>
      <c r="H144" s="495"/>
      <c r="I144" s="470"/>
      <c r="J144" s="198">
        <v>7.95</v>
      </c>
    </row>
    <row r="145" spans="1:10" ht="15" customHeight="1">
      <c r="A145" s="191" t="s">
        <v>639</v>
      </c>
      <c r="B145" s="57" t="s">
        <v>155</v>
      </c>
      <c r="C145" s="207">
        <v>6.6</v>
      </c>
      <c r="D145" s="279"/>
      <c r="E145" s="305"/>
      <c r="F145" s="188"/>
      <c r="G145" s="207">
        <v>6.8</v>
      </c>
      <c r="H145" s="495"/>
      <c r="I145" s="470"/>
      <c r="J145" s="198">
        <v>8.35</v>
      </c>
    </row>
    <row r="146" spans="1:10" ht="15" customHeight="1">
      <c r="A146" s="191" t="s">
        <v>640</v>
      </c>
      <c r="B146" s="57" t="s">
        <v>155</v>
      </c>
      <c r="C146" s="207">
        <v>11.7</v>
      </c>
      <c r="D146" s="279"/>
      <c r="E146" s="305"/>
      <c r="F146" s="188"/>
      <c r="G146" s="207">
        <v>11.8</v>
      </c>
      <c r="H146" s="495"/>
      <c r="I146" s="470"/>
      <c r="J146" s="198">
        <v>15.25</v>
      </c>
    </row>
    <row r="147" spans="1:10" ht="15" customHeight="1">
      <c r="A147" s="191" t="s">
        <v>641</v>
      </c>
      <c r="B147" s="57" t="s">
        <v>155</v>
      </c>
      <c r="C147" s="207">
        <v>13.8</v>
      </c>
      <c r="D147" s="279"/>
      <c r="E147" s="305"/>
      <c r="F147" s="188"/>
      <c r="G147" s="207">
        <v>15.45</v>
      </c>
      <c r="H147" s="494"/>
      <c r="I147" s="470"/>
      <c r="J147" s="198">
        <v>18.100000000000001</v>
      </c>
    </row>
    <row r="148" spans="1:10" ht="15" customHeight="1">
      <c r="A148" s="191" t="s">
        <v>642</v>
      </c>
      <c r="B148" s="57" t="s">
        <v>155</v>
      </c>
      <c r="C148" s="207">
        <v>18.399999999999999</v>
      </c>
      <c r="D148" s="279"/>
      <c r="E148" s="305"/>
      <c r="F148" s="188"/>
      <c r="G148" s="207">
        <v>18.399999999999999</v>
      </c>
      <c r="H148" s="495"/>
      <c r="I148" s="470"/>
      <c r="J148" s="198">
        <v>19.75</v>
      </c>
    </row>
    <row r="149" spans="1:10" ht="15" customHeight="1">
      <c r="A149" s="191" t="s">
        <v>643</v>
      </c>
      <c r="B149" s="57" t="s">
        <v>155</v>
      </c>
      <c r="C149" s="207">
        <v>22.85</v>
      </c>
      <c r="D149" s="279"/>
      <c r="E149" s="207">
        <v>26.3</v>
      </c>
      <c r="F149" s="282"/>
      <c r="G149" s="207">
        <v>26.3</v>
      </c>
      <c r="H149" s="497"/>
      <c r="I149" s="207">
        <v>27.65</v>
      </c>
      <c r="J149" s="198">
        <v>27.65</v>
      </c>
    </row>
    <row r="150" spans="1:10" ht="15" customHeight="1">
      <c r="A150" s="191" t="s">
        <v>644</v>
      </c>
      <c r="B150" s="57" t="s">
        <v>155</v>
      </c>
      <c r="C150" s="207">
        <v>26.95</v>
      </c>
      <c r="D150" s="279"/>
      <c r="E150" s="207">
        <v>28.3</v>
      </c>
      <c r="F150" s="282"/>
      <c r="G150" s="207">
        <v>30</v>
      </c>
      <c r="H150" s="497"/>
      <c r="I150" s="207">
        <v>39.25</v>
      </c>
      <c r="J150" s="198">
        <v>39.25</v>
      </c>
    </row>
    <row r="151" spans="1:10" ht="15" customHeight="1">
      <c r="A151" s="191" t="s">
        <v>645</v>
      </c>
      <c r="B151" s="57" t="s">
        <v>155</v>
      </c>
      <c r="C151" s="207">
        <v>37.450000000000003</v>
      </c>
      <c r="D151" s="279"/>
      <c r="E151" s="207">
        <v>38.35</v>
      </c>
      <c r="F151" s="282"/>
      <c r="G151" s="207">
        <v>40</v>
      </c>
      <c r="H151" s="493"/>
      <c r="I151" s="207">
        <v>45.2</v>
      </c>
      <c r="J151" s="421">
        <v>45.2</v>
      </c>
    </row>
    <row r="152" spans="1:10" ht="15" customHeight="1">
      <c r="A152" s="191" t="s">
        <v>646</v>
      </c>
      <c r="B152" s="57" t="s">
        <v>155</v>
      </c>
      <c r="C152" s="207">
        <v>58.65</v>
      </c>
      <c r="D152" s="279"/>
      <c r="E152" s="207">
        <v>58.95</v>
      </c>
      <c r="F152" s="207">
        <v>60</v>
      </c>
      <c r="G152" s="207">
        <v>60</v>
      </c>
      <c r="H152" s="493"/>
      <c r="I152" s="207">
        <v>70.25</v>
      </c>
      <c r="J152" s="198">
        <v>70.25</v>
      </c>
    </row>
    <row r="153" spans="1:10" ht="15" customHeight="1">
      <c r="A153" s="191" t="s">
        <v>647</v>
      </c>
      <c r="B153" s="57" t="s">
        <v>155</v>
      </c>
      <c r="C153" s="207">
        <v>100.3</v>
      </c>
      <c r="D153" s="279"/>
      <c r="E153" s="207">
        <v>100.3</v>
      </c>
      <c r="F153" s="207">
        <v>103.95</v>
      </c>
      <c r="G153" s="207">
        <v>103.95</v>
      </c>
      <c r="H153" s="493"/>
      <c r="I153" s="207">
        <v>116.65</v>
      </c>
      <c r="J153" s="198">
        <v>121.45</v>
      </c>
    </row>
    <row r="154" spans="1:10" ht="15" customHeight="1">
      <c r="A154" s="191" t="s">
        <v>648</v>
      </c>
      <c r="B154" s="57" t="s">
        <v>155</v>
      </c>
      <c r="C154" s="207">
        <v>122.35</v>
      </c>
      <c r="D154" s="207">
        <v>116.8</v>
      </c>
      <c r="E154" s="207">
        <v>118.3</v>
      </c>
      <c r="F154" s="207">
        <v>127.7</v>
      </c>
      <c r="G154" s="207">
        <v>135.9</v>
      </c>
      <c r="H154" s="495">
        <v>145.4</v>
      </c>
      <c r="I154" s="207">
        <v>145.4</v>
      </c>
      <c r="J154" s="198">
        <v>147.6</v>
      </c>
    </row>
    <row r="155" spans="1:10" ht="22.5" customHeight="1">
      <c r="A155" s="191" t="s">
        <v>649</v>
      </c>
      <c r="B155" s="57" t="s">
        <v>155</v>
      </c>
      <c r="C155" s="207">
        <v>156.1</v>
      </c>
      <c r="D155" s="207">
        <v>156.1</v>
      </c>
      <c r="E155" s="207">
        <v>162.5</v>
      </c>
      <c r="F155" s="207"/>
      <c r="G155" s="207">
        <v>162.5</v>
      </c>
      <c r="H155" s="495">
        <v>239.25</v>
      </c>
      <c r="I155" s="207">
        <v>239.25</v>
      </c>
      <c r="J155" s="198">
        <v>242.45000000000002</v>
      </c>
    </row>
    <row r="156" spans="1:10" ht="22.5" customHeight="1">
      <c r="A156" s="191" t="s">
        <v>650</v>
      </c>
      <c r="B156" s="57" t="s">
        <v>155</v>
      </c>
      <c r="C156" s="207">
        <v>267.05</v>
      </c>
      <c r="D156" s="207">
        <v>181.5</v>
      </c>
      <c r="E156" s="207">
        <v>183.3</v>
      </c>
      <c r="F156" s="207">
        <v>237.85</v>
      </c>
      <c r="G156" s="207">
        <v>255.8</v>
      </c>
      <c r="H156" s="495">
        <v>255.8</v>
      </c>
      <c r="I156" s="207">
        <v>255.8</v>
      </c>
      <c r="J156" s="198">
        <v>255.8</v>
      </c>
    </row>
    <row r="157" spans="1:10">
      <c r="A157" s="191" t="s">
        <v>815</v>
      </c>
      <c r="B157" s="57" t="s">
        <v>155</v>
      </c>
      <c r="C157" s="434"/>
      <c r="D157" s="207">
        <v>281.45</v>
      </c>
      <c r="E157" s="207"/>
      <c r="F157" s="207"/>
      <c r="G157" s="207"/>
      <c r="H157" s="497"/>
      <c r="I157" s="470"/>
      <c r="J157" s="198"/>
    </row>
    <row r="158" spans="1:10">
      <c r="A158" s="191" t="s">
        <v>651</v>
      </c>
      <c r="B158" s="57" t="s">
        <v>155</v>
      </c>
      <c r="C158" s="207">
        <v>383.4</v>
      </c>
      <c r="D158" s="207">
        <v>282.3</v>
      </c>
      <c r="E158" s="207">
        <v>287.05</v>
      </c>
      <c r="F158" s="207">
        <v>307.3</v>
      </c>
      <c r="G158" s="207">
        <v>360.7</v>
      </c>
      <c r="H158" s="495">
        <v>360.1</v>
      </c>
      <c r="I158" s="207">
        <v>367.8</v>
      </c>
      <c r="J158" s="198">
        <v>367.8</v>
      </c>
    </row>
    <row r="159" spans="1:10" ht="42.75" customHeight="1">
      <c r="A159" s="191" t="s">
        <v>652</v>
      </c>
      <c r="B159" s="646" t="s">
        <v>155</v>
      </c>
      <c r="C159" s="207">
        <v>511.45</v>
      </c>
      <c r="D159" s="207">
        <v>433.4</v>
      </c>
      <c r="E159" s="207">
        <v>439.5</v>
      </c>
      <c r="F159" s="207">
        <v>530.75</v>
      </c>
      <c r="G159" s="207">
        <v>557.70000000000005</v>
      </c>
      <c r="H159" s="487"/>
      <c r="I159" s="470"/>
      <c r="J159" s="437"/>
    </row>
    <row r="160" spans="1:10">
      <c r="A160" s="191" t="s">
        <v>653</v>
      </c>
      <c r="B160" s="646" t="s">
        <v>155</v>
      </c>
      <c r="C160" s="434">
        <v>601.85</v>
      </c>
      <c r="D160" s="207">
        <v>588.9</v>
      </c>
      <c r="E160" s="207">
        <v>588.9</v>
      </c>
      <c r="F160" s="434">
        <v>662.05</v>
      </c>
      <c r="G160" s="434">
        <v>662.05</v>
      </c>
      <c r="H160" s="487"/>
      <c r="I160" s="470"/>
      <c r="J160" s="297"/>
    </row>
    <row r="161" spans="1:10">
      <c r="A161" s="191" t="s">
        <v>654</v>
      </c>
      <c r="B161" s="57" t="s">
        <v>155</v>
      </c>
      <c r="C161" s="207">
        <v>827.1</v>
      </c>
      <c r="D161" s="207">
        <v>696</v>
      </c>
      <c r="E161" s="207">
        <v>728.6</v>
      </c>
      <c r="F161" s="282"/>
      <c r="G161" s="434">
        <v>827.1</v>
      </c>
      <c r="H161" s="487"/>
      <c r="I161" s="470"/>
      <c r="J161" s="297"/>
    </row>
    <row r="162" spans="1:10">
      <c r="A162" s="191" t="s">
        <v>816</v>
      </c>
      <c r="B162" s="646" t="s">
        <v>155</v>
      </c>
      <c r="C162" s="434"/>
      <c r="D162" s="207">
        <v>998.6</v>
      </c>
      <c r="E162" s="207"/>
      <c r="F162" s="282"/>
      <c r="G162" s="207"/>
      <c r="H162" s="241"/>
      <c r="I162" s="470"/>
      <c r="J162" s="297"/>
    </row>
    <row r="163" spans="1:10">
      <c r="A163" s="191" t="s">
        <v>655</v>
      </c>
      <c r="B163" s="646" t="s">
        <v>155</v>
      </c>
      <c r="C163" s="207">
        <v>1295.8499999999999</v>
      </c>
      <c r="D163" s="207">
        <v>1153.1500000000001</v>
      </c>
      <c r="E163" s="207">
        <v>1255.6500000000001</v>
      </c>
      <c r="F163" s="282"/>
      <c r="G163" s="279"/>
      <c r="H163" s="241"/>
      <c r="I163" s="470"/>
      <c r="J163" s="297"/>
    </row>
    <row r="164" spans="1:10" ht="15.75" thickBot="1">
      <c r="A164" s="200" t="s">
        <v>817</v>
      </c>
      <c r="B164" s="647" t="s">
        <v>155</v>
      </c>
      <c r="C164" s="429">
        <v>1715.15</v>
      </c>
      <c r="D164" s="429">
        <v>1548.8</v>
      </c>
      <c r="E164" s="429"/>
      <c r="F164" s="281"/>
      <c r="G164" s="280"/>
      <c r="H164" s="428"/>
      <c r="I164" s="468"/>
      <c r="J164" s="298"/>
    </row>
    <row r="165" spans="1:10">
      <c r="I165" s="61"/>
    </row>
    <row r="166" spans="1:10">
      <c r="I166" s="61"/>
    </row>
    <row r="167" spans="1:10" ht="26.25" customHeight="1">
      <c r="I167" s="154"/>
    </row>
    <row r="168" spans="1:10" ht="15.75" thickBot="1">
      <c r="I168" s="154"/>
    </row>
    <row r="169" spans="1:10" ht="15" customHeight="1">
      <c r="A169" s="1283" t="s">
        <v>780</v>
      </c>
      <c r="B169" s="1284"/>
      <c r="C169" s="1285"/>
      <c r="I169" s="61"/>
    </row>
    <row r="170" spans="1:10">
      <c r="A170" s="1521"/>
      <c r="B170" s="1522"/>
      <c r="C170" s="1523"/>
      <c r="I170" s="154"/>
    </row>
    <row r="171" spans="1:10">
      <c r="A171" s="1521"/>
      <c r="B171" s="1522"/>
      <c r="C171" s="1523"/>
      <c r="I171" s="61"/>
    </row>
    <row r="172" spans="1:10" ht="15.75" thickBot="1">
      <c r="A172" s="1286"/>
      <c r="B172" s="1287"/>
      <c r="C172" s="1288"/>
      <c r="I172" s="61"/>
    </row>
    <row r="173" spans="1:10" ht="15" customHeight="1">
      <c r="A173" s="1512" t="s">
        <v>76</v>
      </c>
      <c r="B173" s="1462" t="s">
        <v>152</v>
      </c>
      <c r="C173" s="1019" t="s">
        <v>781</v>
      </c>
    </row>
    <row r="174" spans="1:10" ht="30" customHeight="1">
      <c r="A174" s="1513"/>
      <c r="B174" s="1515"/>
      <c r="C174" s="1511"/>
    </row>
    <row r="175" spans="1:10" ht="26.25" customHeight="1" thickBot="1">
      <c r="A175" s="1514"/>
      <c r="B175" s="1463"/>
      <c r="C175" s="234" t="s">
        <v>797</v>
      </c>
    </row>
    <row r="176" spans="1:10">
      <c r="A176" s="192" t="s">
        <v>782</v>
      </c>
      <c r="B176" s="13" t="s">
        <v>155</v>
      </c>
      <c r="C176" s="199" t="s">
        <v>5</v>
      </c>
    </row>
    <row r="177" spans="1:3">
      <c r="A177" s="191" t="s">
        <v>783</v>
      </c>
      <c r="B177" s="14" t="s">
        <v>155</v>
      </c>
      <c r="C177" s="198">
        <v>4.2</v>
      </c>
    </row>
    <row r="178" spans="1:3">
      <c r="A178" s="191" t="s">
        <v>784</v>
      </c>
      <c r="B178" s="14" t="s">
        <v>155</v>
      </c>
      <c r="C178" s="198">
        <v>4.7</v>
      </c>
    </row>
    <row r="179" spans="1:3">
      <c r="A179" s="191" t="s">
        <v>785</v>
      </c>
      <c r="B179" s="14" t="s">
        <v>155</v>
      </c>
      <c r="C179" s="198">
        <v>5.25</v>
      </c>
    </row>
    <row r="180" spans="1:3">
      <c r="A180" s="191" t="s">
        <v>786</v>
      </c>
      <c r="B180" s="14" t="s">
        <v>155</v>
      </c>
      <c r="C180" s="198">
        <v>6.35</v>
      </c>
    </row>
    <row r="181" spans="1:3">
      <c r="A181" s="191" t="s">
        <v>787</v>
      </c>
      <c r="B181" s="14" t="s">
        <v>155</v>
      </c>
      <c r="C181" s="198">
        <v>8.85</v>
      </c>
    </row>
    <row r="182" spans="1:3">
      <c r="A182" s="191" t="s">
        <v>788</v>
      </c>
      <c r="B182" s="14" t="s">
        <v>155</v>
      </c>
      <c r="C182" s="198">
        <v>12.35</v>
      </c>
    </row>
    <row r="183" spans="1:3">
      <c r="A183" s="191" t="s">
        <v>789</v>
      </c>
      <c r="B183" s="14" t="s">
        <v>155</v>
      </c>
      <c r="C183" s="198">
        <v>18.25</v>
      </c>
    </row>
    <row r="184" spans="1:3">
      <c r="A184" s="191" t="s">
        <v>790</v>
      </c>
      <c r="B184" s="14" t="s">
        <v>155</v>
      </c>
      <c r="C184" s="198">
        <v>19.3</v>
      </c>
    </row>
    <row r="185" spans="1:3">
      <c r="A185" s="191" t="s">
        <v>791</v>
      </c>
      <c r="B185" s="14" t="s">
        <v>155</v>
      </c>
      <c r="C185" s="198">
        <v>27.2</v>
      </c>
    </row>
    <row r="186" spans="1:3">
      <c r="A186" s="191" t="s">
        <v>792</v>
      </c>
      <c r="B186" s="14" t="s">
        <v>155</v>
      </c>
      <c r="C186" s="198">
        <v>32</v>
      </c>
    </row>
    <row r="187" spans="1:3">
      <c r="A187" s="191" t="s">
        <v>793</v>
      </c>
      <c r="B187" s="14" t="s">
        <v>155</v>
      </c>
      <c r="C187" s="198">
        <v>41.9</v>
      </c>
    </row>
    <row r="188" spans="1:3">
      <c r="A188" s="191" t="s">
        <v>794</v>
      </c>
      <c r="B188" s="14" t="s">
        <v>155</v>
      </c>
      <c r="C188" s="198">
        <v>62.6</v>
      </c>
    </row>
    <row r="189" spans="1:3">
      <c r="A189" s="191" t="s">
        <v>795</v>
      </c>
      <c r="B189" s="14" t="s">
        <v>155</v>
      </c>
      <c r="C189" s="421">
        <v>112.1</v>
      </c>
    </row>
    <row r="190" spans="1:3" ht="15.75" thickBot="1">
      <c r="A190" s="200" t="s">
        <v>796</v>
      </c>
      <c r="B190" s="15" t="s">
        <v>155</v>
      </c>
      <c r="C190" s="206">
        <v>140.65</v>
      </c>
    </row>
  </sheetData>
  <sheetProtection formatCells="0" formatColumns="0" formatRows="0" insertColumns="0" insertRows="0" insertHyperlinks="0" deleteColumns="0" deleteRows="0" sort="0" autoFilter="0" pivotTables="0"/>
  <mergeCells count="66">
    <mergeCell ref="E4:I4"/>
    <mergeCell ref="E5:I5"/>
    <mergeCell ref="C173:C174"/>
    <mergeCell ref="A173:A175"/>
    <mergeCell ref="B173:B175"/>
    <mergeCell ref="I104:I105"/>
    <mergeCell ref="C137:G138"/>
    <mergeCell ref="A169:C172"/>
    <mergeCell ref="H104:H105"/>
    <mergeCell ref="A133:A136"/>
    <mergeCell ref="A137:A139"/>
    <mergeCell ref="A91:A94"/>
    <mergeCell ref="B91:D94"/>
    <mergeCell ref="A95:A96"/>
    <mergeCell ref="B95:B96"/>
    <mergeCell ref="D95:D96"/>
    <mergeCell ref="O117:O118"/>
    <mergeCell ref="P117:P118"/>
    <mergeCell ref="O113:P116"/>
    <mergeCell ref="N113:N116"/>
    <mergeCell ref="B137:B139"/>
    <mergeCell ref="N117:N118"/>
    <mergeCell ref="H137:J138"/>
    <mergeCell ref="B133:J136"/>
    <mergeCell ref="C95:C96"/>
    <mergeCell ref="H86:J89"/>
    <mergeCell ref="G86:G89"/>
    <mergeCell ref="G71:G73"/>
    <mergeCell ref="H71:I73"/>
    <mergeCell ref="H74:H75"/>
    <mergeCell ref="I74:I75"/>
    <mergeCell ref="A79:A80"/>
    <mergeCell ref="B79:B80"/>
    <mergeCell ref="C79:C80"/>
    <mergeCell ref="D79:D80"/>
    <mergeCell ref="G74:G75"/>
    <mergeCell ref="A76:A78"/>
    <mergeCell ref="B76:D78"/>
    <mergeCell ref="G55:G57"/>
    <mergeCell ref="H55:J57"/>
    <mergeCell ref="G58:G59"/>
    <mergeCell ref="H58:H59"/>
    <mergeCell ref="I58:I59"/>
    <mergeCell ref="J58:J59"/>
    <mergeCell ref="A1:D5"/>
    <mergeCell ref="E1:I1"/>
    <mergeCell ref="E2:I2"/>
    <mergeCell ref="I12:I13"/>
    <mergeCell ref="A9:A11"/>
    <mergeCell ref="A12:A13"/>
    <mergeCell ref="B9:D11"/>
    <mergeCell ref="B12:B13"/>
    <mergeCell ref="C12:C13"/>
    <mergeCell ref="D12:D13"/>
    <mergeCell ref="H12:H13"/>
    <mergeCell ref="H9:J11"/>
    <mergeCell ref="J12:J13"/>
    <mergeCell ref="G12:G13"/>
    <mergeCell ref="G9:G11"/>
    <mergeCell ref="E3:I3"/>
    <mergeCell ref="B58:D60"/>
    <mergeCell ref="B61:B62"/>
    <mergeCell ref="C61:C62"/>
    <mergeCell ref="D61:D62"/>
    <mergeCell ref="A61:A62"/>
    <mergeCell ref="A58:A60"/>
  </mergeCells>
  <conditionalFormatting sqref="C176:C190">
    <cfRule type="expression" dxfId="3" priority="1">
      <formula>ROW()=CELL("строка")</formula>
    </cfRule>
  </conditionalFormatting>
  <conditionalFormatting sqref="F152">
    <cfRule type="expression" dxfId="2" priority="4">
      <formula>ROW()=CELL("строка")</formula>
    </cfRule>
  </conditionalFormatting>
  <conditionalFormatting sqref="G140:G164">
    <cfRule type="expression" dxfId="1" priority="3">
      <formula>ROW()=CELL("строка")</formula>
    </cfRule>
  </conditionalFormatting>
  <conditionalFormatting sqref="J141:J164">
    <cfRule type="expression" dxfId="0" priority="2">
      <formula>ROW()=CELL("строка")</formula>
    </cfRule>
  </conditionalFormatting>
  <hyperlinks>
    <hyperlink ref="E4" r:id="rId1" xr:uid="{FCF4CCE4-2F3C-487C-A202-E93B9BB90ECB}"/>
  </hyperlinks>
  <pageMargins left="0.70866141732283472" right="0.70866141732283472" top="0.74803149606299213" bottom="0.74803149606299213" header="0.31496062992125984" footer="0.31496062992125984"/>
  <pageSetup paperSize="9" scale="53" fitToHeight="0" orientation="portrait" r:id="rId2"/>
  <headerFooter scaleWithDoc="0">
    <oddFooter>&amp;C&amp;P</oddFooter>
  </headerFooter>
  <drawing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30</vt:i4>
      </vt:variant>
    </vt:vector>
  </HeadingPairs>
  <TitlesOfParts>
    <vt:vector size="30" baseType="lpstr">
      <vt:lpstr>Титул</vt:lpstr>
      <vt:lpstr>Содержание</vt:lpstr>
      <vt:lpstr>Фланцы нерж</vt:lpstr>
      <vt:lpstr>Фланцы ст.10х17н13м2т</vt:lpstr>
      <vt:lpstr>Отводы ст. 12х18н10т и AISI</vt:lpstr>
      <vt:lpstr>Отводы ст.10х17н13м2т</vt:lpstr>
      <vt:lpstr>Переходы нерж</vt:lpstr>
      <vt:lpstr>Переходы Э нерж</vt:lpstr>
      <vt:lpstr>Переходы ст.10х17н13м2т</vt:lpstr>
      <vt:lpstr>Тройники нерж</vt:lpstr>
      <vt:lpstr>Тройники ст.10х17н13м2т</vt:lpstr>
      <vt:lpstr>Заглушки нерж</vt:lpstr>
      <vt:lpstr>Фланцы ст.20</vt:lpstr>
      <vt:lpstr>Отводы ст.20 и ст.09г2с</vt:lpstr>
      <vt:lpstr>Переходы ст.20</vt:lpstr>
      <vt:lpstr>Переходы Э ст.20</vt:lpstr>
      <vt:lpstr>Тройники ст.20</vt:lpstr>
      <vt:lpstr>Заглушки ст.20</vt:lpstr>
      <vt:lpstr>Заглушки ст.09г2с</vt:lpstr>
      <vt:lpstr>Фланцы прижимные ст20 и втулки</vt:lpstr>
      <vt:lpstr>Фланцы SF ст.20</vt:lpstr>
      <vt:lpstr>Фланцы 09г2с</vt:lpstr>
      <vt:lpstr>Переходы ст.09г2с</vt:lpstr>
      <vt:lpstr>Тройники ст.09г2с</vt:lpstr>
      <vt:lpstr>11Б27п(1)</vt:lpstr>
      <vt:lpstr>Краны AISI 304</vt:lpstr>
      <vt:lpstr>Краны 11нж01пф(пп)</vt:lpstr>
      <vt:lpstr>Задвижки</vt:lpstr>
      <vt:lpstr>Фитинги</vt:lpstr>
      <vt:lpstr>Крепеж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Павел Иванович Семенов</cp:lastModifiedBy>
  <cp:lastPrinted>2020-06-03T07:36:23Z</cp:lastPrinted>
  <dcterms:created xsi:type="dcterms:W3CDTF">2011-06-08T05:58:15Z</dcterms:created>
  <dcterms:modified xsi:type="dcterms:W3CDTF">2026-06-09T11:53:02Z</dcterms:modified>
</cp:coreProperties>
</file>